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7935" tabRatio="744" activeTab="1"/>
  </bookViews>
  <sheets>
    <sheet name="Items" sheetId="1" r:id="rId1"/>
    <sheet name="Processing" sheetId="11" r:id="rId2"/>
    <sheet name="Total Warehouse&amp;Direct" sheetId="4" r:id="rId3"/>
    <sheet name=" production" sheetId="5" r:id="rId4"/>
    <sheet name="Menu Analysis" sheetId="3" r:id="rId5"/>
  </sheets>
  <externalReferences>
    <externalReference r:id="rId6"/>
    <externalReference r:id="rId7"/>
  </externalReferences>
  <definedNames>
    <definedName name="Code">Items!$C:$C</definedName>
    <definedName name="items" localSheetId="2">'Total Warehouse&amp;Direct'!$D$2:$D$3306</definedName>
    <definedName name="items">Items!$D$7:$D$3272</definedName>
    <definedName name="name" localSheetId="2">'Total Warehouse&amp;Direct'!$C$2:$F$1190</definedName>
    <definedName name="name">Items!$C$7:$F$1156</definedName>
    <definedName name="_xlnm.Print_Area" localSheetId="4">'Menu Analysis'!$A$1:$O$117</definedName>
    <definedName name="_xlnm.Print_Area" localSheetId="1">Processing!$B$1:$L$28</definedName>
    <definedName name="Table1_1" localSheetId="2">Table13[]</definedName>
    <definedName name="Table1_1">Table1[]</definedName>
  </definedNames>
  <calcPr calcId="124519"/>
</workbook>
</file>

<file path=xl/calcChain.xml><?xml version="1.0" encoding="utf-8"?>
<calcChain xmlns="http://schemas.openxmlformats.org/spreadsheetml/2006/main">
  <c r="C584" i="11"/>
  <c r="C585"/>
  <c r="C586"/>
  <c r="C587"/>
  <c r="C588"/>
  <c r="C589"/>
  <c r="C590"/>
  <c r="C591"/>
  <c r="C592"/>
  <c r="C593"/>
  <c r="C583"/>
  <c r="B596"/>
  <c r="L593"/>
  <c r="K593"/>
  <c r="J593"/>
  <c r="G593"/>
  <c r="F593"/>
  <c r="D593"/>
  <c r="L592"/>
  <c r="K592"/>
  <c r="J592"/>
  <c r="G592"/>
  <c r="F592"/>
  <c r="D592"/>
  <c r="L591"/>
  <c r="K591"/>
  <c r="J591"/>
  <c r="G591"/>
  <c r="F591"/>
  <c r="D591"/>
  <c r="L590"/>
  <c r="K590"/>
  <c r="J590"/>
  <c r="G590"/>
  <c r="F590"/>
  <c r="D590"/>
  <c r="L589"/>
  <c r="K589"/>
  <c r="J589"/>
  <c r="G589"/>
  <c r="F589"/>
  <c r="D589"/>
  <c r="L588"/>
  <c r="K588"/>
  <c r="J588"/>
  <c r="G588"/>
  <c r="F588"/>
  <c r="D588"/>
  <c r="L587"/>
  <c r="K587"/>
  <c r="J587"/>
  <c r="G587"/>
  <c r="F587"/>
  <c r="D587"/>
  <c r="L586"/>
  <c r="K586"/>
  <c r="J586"/>
  <c r="G586"/>
  <c r="F586"/>
  <c r="D586"/>
  <c r="L585"/>
  <c r="D585"/>
  <c r="L584"/>
  <c r="K584"/>
  <c r="J584"/>
  <c r="G584"/>
  <c r="F584"/>
  <c r="D584"/>
  <c r="L583"/>
  <c r="K583"/>
  <c r="J583"/>
  <c r="G583"/>
  <c r="F583"/>
  <c r="D583"/>
  <c r="J573"/>
  <c r="I558"/>
  <c r="I559"/>
  <c r="I560"/>
  <c r="I557"/>
  <c r="C558"/>
  <c r="C559"/>
  <c r="C560"/>
  <c r="C557"/>
  <c r="B563"/>
  <c r="L560"/>
  <c r="K560"/>
  <c r="J560"/>
  <c r="G560"/>
  <c r="F560"/>
  <c r="D560"/>
  <c r="L559"/>
  <c r="D559"/>
  <c r="L558"/>
  <c r="K558"/>
  <c r="J558"/>
  <c r="G558"/>
  <c r="F558"/>
  <c r="L557"/>
  <c r="K557"/>
  <c r="J557"/>
  <c r="G557"/>
  <c r="F557"/>
  <c r="D557"/>
  <c r="J547"/>
  <c r="E526"/>
  <c r="C525"/>
  <c r="C526"/>
  <c r="C527"/>
  <c r="C528"/>
  <c r="C529"/>
  <c r="C530"/>
  <c r="C531"/>
  <c r="C532"/>
  <c r="C533"/>
  <c r="C534"/>
  <c r="C524"/>
  <c r="B537"/>
  <c r="L534"/>
  <c r="K534"/>
  <c r="J534"/>
  <c r="G534"/>
  <c r="F534"/>
  <c r="D534"/>
  <c r="H534" s="1"/>
  <c r="I534" s="1"/>
  <c r="L533"/>
  <c r="K533"/>
  <c r="J533"/>
  <c r="G533"/>
  <c r="F533"/>
  <c r="D533"/>
  <c r="H533" s="1"/>
  <c r="I533" s="1"/>
  <c r="L532"/>
  <c r="K532"/>
  <c r="J532"/>
  <c r="G532"/>
  <c r="F532"/>
  <c r="D532"/>
  <c r="H532" s="1"/>
  <c r="L531"/>
  <c r="K531"/>
  <c r="J531"/>
  <c r="G531"/>
  <c r="F531"/>
  <c r="D531"/>
  <c r="H531" s="1"/>
  <c r="L530"/>
  <c r="K530"/>
  <c r="J530"/>
  <c r="G530"/>
  <c r="F530"/>
  <c r="D530"/>
  <c r="H530" s="1"/>
  <c r="L529"/>
  <c r="K529"/>
  <c r="J529"/>
  <c r="G529"/>
  <c r="F529"/>
  <c r="D529"/>
  <c r="H529" s="1"/>
  <c r="L528"/>
  <c r="K528"/>
  <c r="J528"/>
  <c r="G528"/>
  <c r="F528"/>
  <c r="D528"/>
  <c r="H528" s="1"/>
  <c r="L527"/>
  <c r="K527"/>
  <c r="J527"/>
  <c r="G527"/>
  <c r="F527"/>
  <c r="D527"/>
  <c r="L526"/>
  <c r="K526"/>
  <c r="J526"/>
  <c r="G526"/>
  <c r="F526"/>
  <c r="D526"/>
  <c r="L525"/>
  <c r="K525"/>
  <c r="J525"/>
  <c r="G525"/>
  <c r="F525"/>
  <c r="D525"/>
  <c r="L524"/>
  <c r="K524"/>
  <c r="J524"/>
  <c r="G524"/>
  <c r="F524"/>
  <c r="D524"/>
  <c r="J514"/>
  <c r="H583" l="1"/>
  <c r="H584"/>
  <c r="I584" s="1"/>
  <c r="H585"/>
  <c r="I585" s="1"/>
  <c r="H586"/>
  <c r="I586" s="1"/>
  <c r="H587"/>
  <c r="I587" s="1"/>
  <c r="H588"/>
  <c r="I588" s="1"/>
  <c r="H589"/>
  <c r="I589" s="1"/>
  <c r="H590"/>
  <c r="I590" s="1"/>
  <c r="H591"/>
  <c r="I591" s="1"/>
  <c r="H592"/>
  <c r="I592" s="1"/>
  <c r="H593"/>
  <c r="I593" s="1"/>
  <c r="H595"/>
  <c r="I583"/>
  <c r="I595" s="1"/>
  <c r="F585"/>
  <c r="G585"/>
  <c r="J585"/>
  <c r="K585"/>
  <c r="H557"/>
  <c r="H559"/>
  <c r="H560"/>
  <c r="F559"/>
  <c r="G559"/>
  <c r="J559"/>
  <c r="K559"/>
  <c r="H524"/>
  <c r="H525"/>
  <c r="H526"/>
  <c r="H527"/>
  <c r="H536"/>
  <c r="E600" l="1"/>
  <c r="C599"/>
  <c r="I528"/>
  <c r="F609" i="1"/>
  <c r="D558" i="11" s="1"/>
  <c r="H558" s="1"/>
  <c r="I527"/>
  <c r="I526"/>
  <c r="I525"/>
  <c r="I524"/>
  <c r="I532"/>
  <c r="I531"/>
  <c r="I530"/>
  <c r="I529"/>
  <c r="E541"/>
  <c r="C540"/>
  <c r="C602" l="1"/>
  <c r="C601"/>
  <c r="E599"/>
  <c r="H562"/>
  <c r="F610" i="1" s="1"/>
  <c r="I536" i="11"/>
  <c r="C543"/>
  <c r="C542"/>
  <c r="E540"/>
  <c r="E602" l="1"/>
  <c r="E601"/>
  <c r="I562"/>
  <c r="E567"/>
  <c r="C566"/>
  <c r="E543"/>
  <c r="E542"/>
  <c r="C569" l="1"/>
  <c r="C568"/>
  <c r="E566"/>
  <c r="E569" l="1"/>
  <c r="E568"/>
  <c r="C499" l="1"/>
  <c r="C500"/>
  <c r="C501"/>
  <c r="C498"/>
  <c r="D498"/>
  <c r="D500"/>
  <c r="D501"/>
  <c r="B504"/>
  <c r="L501"/>
  <c r="K501"/>
  <c r="J501"/>
  <c r="G501"/>
  <c r="F501"/>
  <c r="L500"/>
  <c r="K500"/>
  <c r="J500"/>
  <c r="G500"/>
  <c r="F500"/>
  <c r="L499"/>
  <c r="K499"/>
  <c r="J499"/>
  <c r="G499"/>
  <c r="F499"/>
  <c r="L498"/>
  <c r="K498"/>
  <c r="J498"/>
  <c r="G498"/>
  <c r="F498"/>
  <c r="J488"/>
  <c r="C466"/>
  <c r="C467"/>
  <c r="C468"/>
  <c r="C469"/>
  <c r="C470"/>
  <c r="C471"/>
  <c r="C472"/>
  <c r="C473"/>
  <c r="C474"/>
  <c r="C475"/>
  <c r="C465"/>
  <c r="F570" i="1"/>
  <c r="H498" i="11" l="1"/>
  <c r="H500"/>
  <c r="I500" s="1"/>
  <c r="H501"/>
  <c r="I501" s="1"/>
  <c r="B478" l="1"/>
  <c r="L466"/>
  <c r="K466"/>
  <c r="J466"/>
  <c r="G466"/>
  <c r="F466"/>
  <c r="D466"/>
  <c r="L465"/>
  <c r="K465"/>
  <c r="J465"/>
  <c r="G465"/>
  <c r="F465"/>
  <c r="D465"/>
  <c r="J455"/>
  <c r="H465" l="1"/>
  <c r="H466"/>
  <c r="C440"/>
  <c r="C441"/>
  <c r="C442"/>
  <c r="C439"/>
  <c r="B445"/>
  <c r="J429"/>
  <c r="F585" i="1"/>
  <c r="C406" i="11"/>
  <c r="D406"/>
  <c r="F406"/>
  <c r="G406"/>
  <c r="H406"/>
  <c r="J406"/>
  <c r="K406"/>
  <c r="L406"/>
  <c r="C407"/>
  <c r="C408"/>
  <c r="D408"/>
  <c r="F408"/>
  <c r="G408"/>
  <c r="H408"/>
  <c r="J408"/>
  <c r="K408"/>
  <c r="L408"/>
  <c r="C409"/>
  <c r="D409"/>
  <c r="F409"/>
  <c r="G409"/>
  <c r="H409"/>
  <c r="J409"/>
  <c r="K409"/>
  <c r="L409"/>
  <c r="C410"/>
  <c r="D410"/>
  <c r="F410"/>
  <c r="G410"/>
  <c r="H410"/>
  <c r="J410"/>
  <c r="K410"/>
  <c r="L410"/>
  <c r="C411"/>
  <c r="C412"/>
  <c r="C413"/>
  <c r="C414"/>
  <c r="C415"/>
  <c r="C416"/>
  <c r="B419"/>
  <c r="L413"/>
  <c r="K413"/>
  <c r="J413"/>
  <c r="G413"/>
  <c r="F413"/>
  <c r="D413"/>
  <c r="L412"/>
  <c r="K412"/>
  <c r="J412"/>
  <c r="G412"/>
  <c r="F412"/>
  <c r="D412"/>
  <c r="L411"/>
  <c r="K411"/>
  <c r="J411"/>
  <c r="G411"/>
  <c r="F411"/>
  <c r="D411"/>
  <c r="J396"/>
  <c r="C378"/>
  <c r="C379"/>
  <c r="C380"/>
  <c r="C381"/>
  <c r="C382"/>
  <c r="C383"/>
  <c r="C377"/>
  <c r="F579" i="1"/>
  <c r="B386" i="11"/>
  <c r="L381"/>
  <c r="K381"/>
  <c r="J381"/>
  <c r="G381"/>
  <c r="F381"/>
  <c r="D381"/>
  <c r="L380"/>
  <c r="K380"/>
  <c r="J380"/>
  <c r="G380"/>
  <c r="F380"/>
  <c r="D380"/>
  <c r="L379"/>
  <c r="K379"/>
  <c r="J379"/>
  <c r="G379"/>
  <c r="F379"/>
  <c r="D379"/>
  <c r="L378"/>
  <c r="K378"/>
  <c r="J378"/>
  <c r="G378"/>
  <c r="F378"/>
  <c r="D378"/>
  <c r="J367"/>
  <c r="C353"/>
  <c r="C354"/>
  <c r="C352"/>
  <c r="B357"/>
  <c r="L353"/>
  <c r="K353"/>
  <c r="J353"/>
  <c r="G353"/>
  <c r="F353"/>
  <c r="D353"/>
  <c r="L352"/>
  <c r="K352"/>
  <c r="J352"/>
  <c r="G352"/>
  <c r="F352"/>
  <c r="D352"/>
  <c r="J342"/>
  <c r="C324"/>
  <c r="C325"/>
  <c r="C326"/>
  <c r="C327"/>
  <c r="C328"/>
  <c r="C329"/>
  <c r="C323"/>
  <c r="B332"/>
  <c r="L327"/>
  <c r="D327"/>
  <c r="L326"/>
  <c r="K326"/>
  <c r="J326"/>
  <c r="G326"/>
  <c r="F326"/>
  <c r="D326"/>
  <c r="L324"/>
  <c r="K324"/>
  <c r="J324"/>
  <c r="G324"/>
  <c r="F324"/>
  <c r="D324"/>
  <c r="L323"/>
  <c r="K323"/>
  <c r="J323"/>
  <c r="G323"/>
  <c r="F323"/>
  <c r="D323"/>
  <c r="J313"/>
  <c r="C298"/>
  <c r="C299"/>
  <c r="C300"/>
  <c r="C297"/>
  <c r="B303"/>
  <c r="L300"/>
  <c r="K300"/>
  <c r="J300"/>
  <c r="G300"/>
  <c r="F300"/>
  <c r="D300"/>
  <c r="L299"/>
  <c r="K299"/>
  <c r="J299"/>
  <c r="G299"/>
  <c r="F299"/>
  <c r="D299"/>
  <c r="L298"/>
  <c r="K298"/>
  <c r="J298"/>
  <c r="G298"/>
  <c r="F298"/>
  <c r="D298"/>
  <c r="L297"/>
  <c r="K297"/>
  <c r="J297"/>
  <c r="G297"/>
  <c r="F297"/>
  <c r="D297"/>
  <c r="J287"/>
  <c r="E272"/>
  <c r="C240"/>
  <c r="C241"/>
  <c r="C242"/>
  <c r="C243"/>
  <c r="C244"/>
  <c r="C245"/>
  <c r="C239"/>
  <c r="C269"/>
  <c r="C270"/>
  <c r="C271"/>
  <c r="C272"/>
  <c r="C273"/>
  <c r="C274"/>
  <c r="C268"/>
  <c r="B277"/>
  <c r="L270"/>
  <c r="K270"/>
  <c r="J270"/>
  <c r="G270"/>
  <c r="F270"/>
  <c r="D270"/>
  <c r="L269"/>
  <c r="K269"/>
  <c r="J269"/>
  <c r="G269"/>
  <c r="F269"/>
  <c r="D269"/>
  <c r="L268"/>
  <c r="K268"/>
  <c r="J268"/>
  <c r="G268"/>
  <c r="F268"/>
  <c r="D268"/>
  <c r="J258"/>
  <c r="G243"/>
  <c r="B248"/>
  <c r="L243"/>
  <c r="K243"/>
  <c r="J243"/>
  <c r="F243"/>
  <c r="D243"/>
  <c r="L239"/>
  <c r="K239"/>
  <c r="J239"/>
  <c r="G239"/>
  <c r="F239"/>
  <c r="D239"/>
  <c r="J229"/>
  <c r="C211"/>
  <c r="C212"/>
  <c r="C213"/>
  <c r="C214"/>
  <c r="C215"/>
  <c r="C216"/>
  <c r="C210"/>
  <c r="B219"/>
  <c r="L212"/>
  <c r="K212"/>
  <c r="J212"/>
  <c r="G212"/>
  <c r="F212"/>
  <c r="D212"/>
  <c r="L211"/>
  <c r="K211"/>
  <c r="J211"/>
  <c r="G211"/>
  <c r="F211"/>
  <c r="D211"/>
  <c r="L210"/>
  <c r="K210"/>
  <c r="J210"/>
  <c r="G210"/>
  <c r="F210"/>
  <c r="D210"/>
  <c r="J200"/>
  <c r="H411" l="1"/>
  <c r="H412"/>
  <c r="H413"/>
  <c r="H378"/>
  <c r="H379"/>
  <c r="H380"/>
  <c r="H381"/>
  <c r="H352"/>
  <c r="H353"/>
  <c r="H323"/>
  <c r="H324"/>
  <c r="H326"/>
  <c r="H327"/>
  <c r="F327"/>
  <c r="G327"/>
  <c r="J327"/>
  <c r="K327"/>
  <c r="H297"/>
  <c r="H298"/>
  <c r="H299"/>
  <c r="H300"/>
  <c r="H302"/>
  <c r="F601" i="1" s="1"/>
  <c r="H268" i="11"/>
  <c r="H269"/>
  <c r="H270"/>
  <c r="H239"/>
  <c r="H243"/>
  <c r="H210"/>
  <c r="H211"/>
  <c r="H212"/>
  <c r="C182"/>
  <c r="C183"/>
  <c r="C184"/>
  <c r="C185"/>
  <c r="C186"/>
  <c r="C187"/>
  <c r="C181"/>
  <c r="B190"/>
  <c r="L183"/>
  <c r="K183"/>
  <c r="J183"/>
  <c r="G183"/>
  <c r="F183"/>
  <c r="D183"/>
  <c r="L182"/>
  <c r="K182"/>
  <c r="J182"/>
  <c r="G182"/>
  <c r="F182"/>
  <c r="D182"/>
  <c r="L181"/>
  <c r="K181"/>
  <c r="J181"/>
  <c r="G181"/>
  <c r="F181"/>
  <c r="D181"/>
  <c r="J171"/>
  <c r="C158"/>
  <c r="C157"/>
  <c r="B161"/>
  <c r="L158"/>
  <c r="K158"/>
  <c r="J158"/>
  <c r="G158"/>
  <c r="F158"/>
  <c r="D158"/>
  <c r="L157"/>
  <c r="K157"/>
  <c r="J157"/>
  <c r="G157"/>
  <c r="F157"/>
  <c r="D157"/>
  <c r="J147"/>
  <c r="C129"/>
  <c r="C130"/>
  <c r="C131"/>
  <c r="C132"/>
  <c r="C133"/>
  <c r="C134"/>
  <c r="C105"/>
  <c r="C128"/>
  <c r="B137"/>
  <c r="L134"/>
  <c r="K134"/>
  <c r="J134"/>
  <c r="G134"/>
  <c r="F134"/>
  <c r="D134"/>
  <c r="L133"/>
  <c r="D133"/>
  <c r="L132"/>
  <c r="K132"/>
  <c r="J132"/>
  <c r="G132"/>
  <c r="F132"/>
  <c r="D132"/>
  <c r="L131"/>
  <c r="D131"/>
  <c r="L130"/>
  <c r="K130"/>
  <c r="J130"/>
  <c r="G130"/>
  <c r="F130"/>
  <c r="D130"/>
  <c r="L129"/>
  <c r="K129"/>
  <c r="J129"/>
  <c r="G129"/>
  <c r="F129"/>
  <c r="D129"/>
  <c r="L128"/>
  <c r="K128"/>
  <c r="J128"/>
  <c r="G128"/>
  <c r="F128"/>
  <c r="D128"/>
  <c r="J118"/>
  <c r="E101"/>
  <c r="C103"/>
  <c r="C99"/>
  <c r="C100"/>
  <c r="C101"/>
  <c r="C102"/>
  <c r="C104"/>
  <c r="C98"/>
  <c r="B108"/>
  <c r="L104"/>
  <c r="K104"/>
  <c r="J104"/>
  <c r="G104"/>
  <c r="F104"/>
  <c r="D104"/>
  <c r="L102"/>
  <c r="K102"/>
  <c r="J102"/>
  <c r="G102"/>
  <c r="F102"/>
  <c r="D102"/>
  <c r="L101"/>
  <c r="K101"/>
  <c r="J101"/>
  <c r="G101"/>
  <c r="F101"/>
  <c r="D101"/>
  <c r="L100"/>
  <c r="K100"/>
  <c r="J100"/>
  <c r="G100"/>
  <c r="F100"/>
  <c r="D100"/>
  <c r="L99"/>
  <c r="K99"/>
  <c r="J99"/>
  <c r="G99"/>
  <c r="F99"/>
  <c r="D99"/>
  <c r="L98"/>
  <c r="K98"/>
  <c r="J98"/>
  <c r="G98"/>
  <c r="F98"/>
  <c r="D98"/>
  <c r="J88"/>
  <c r="C71"/>
  <c r="C72"/>
  <c r="C73"/>
  <c r="C74"/>
  <c r="C75"/>
  <c r="C70"/>
  <c r="B78"/>
  <c r="L74"/>
  <c r="K74"/>
  <c r="J74"/>
  <c r="G74"/>
  <c r="F74"/>
  <c r="D74"/>
  <c r="L73"/>
  <c r="K73"/>
  <c r="J73"/>
  <c r="G73"/>
  <c r="F73"/>
  <c r="D73"/>
  <c r="L72"/>
  <c r="K72"/>
  <c r="J72"/>
  <c r="G72"/>
  <c r="F72"/>
  <c r="D72"/>
  <c r="L71"/>
  <c r="K71"/>
  <c r="J71"/>
  <c r="G71"/>
  <c r="F71"/>
  <c r="D71"/>
  <c r="L70"/>
  <c r="K70"/>
  <c r="J70"/>
  <c r="G70"/>
  <c r="F70"/>
  <c r="D70"/>
  <c r="J60"/>
  <c r="C43"/>
  <c r="C44"/>
  <c r="C45"/>
  <c r="C46"/>
  <c r="C47"/>
  <c r="C42"/>
  <c r="B50"/>
  <c r="L46"/>
  <c r="K46"/>
  <c r="J46"/>
  <c r="G46"/>
  <c r="F46"/>
  <c r="D46"/>
  <c r="L45"/>
  <c r="K45"/>
  <c r="J45"/>
  <c r="G45"/>
  <c r="F45"/>
  <c r="D45"/>
  <c r="L44"/>
  <c r="K44"/>
  <c r="J44"/>
  <c r="G44"/>
  <c r="F44"/>
  <c r="D44"/>
  <c r="L43"/>
  <c r="K43"/>
  <c r="J43"/>
  <c r="G43"/>
  <c r="F43"/>
  <c r="D43"/>
  <c r="J32"/>
  <c r="J15"/>
  <c r="K15"/>
  <c r="L15"/>
  <c r="J17"/>
  <c r="K17"/>
  <c r="L17"/>
  <c r="J18"/>
  <c r="K18"/>
  <c r="L18"/>
  <c r="D15"/>
  <c r="I300" l="1"/>
  <c r="I299"/>
  <c r="I298"/>
  <c r="I297"/>
  <c r="I302" s="1"/>
  <c r="E307"/>
  <c r="C306"/>
  <c r="H181"/>
  <c r="H182"/>
  <c r="H183"/>
  <c r="H157"/>
  <c r="H158"/>
  <c r="H160"/>
  <c r="F597" i="1" s="1"/>
  <c r="H128" i="11"/>
  <c r="H129"/>
  <c r="H130"/>
  <c r="H131"/>
  <c r="H132"/>
  <c r="H133"/>
  <c r="H134"/>
  <c r="H136"/>
  <c r="F596" i="1" s="1"/>
  <c r="F131" i="11"/>
  <c r="G131"/>
  <c r="J131"/>
  <c r="K131"/>
  <c r="F133"/>
  <c r="G133"/>
  <c r="J133"/>
  <c r="K133"/>
  <c r="H98"/>
  <c r="H99"/>
  <c r="H100"/>
  <c r="H101"/>
  <c r="H102"/>
  <c r="H104"/>
  <c r="H70"/>
  <c r="H71"/>
  <c r="H72"/>
  <c r="H73"/>
  <c r="H74"/>
  <c r="H43"/>
  <c r="H44"/>
  <c r="H45"/>
  <c r="H46"/>
  <c r="F578" i="1"/>
  <c r="F572"/>
  <c r="F577"/>
  <c r="F573"/>
  <c r="F574"/>
  <c r="F576"/>
  <c r="F575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2"/>
  <c r="F541"/>
  <c r="F540"/>
  <c r="F52"/>
  <c r="F543" s="1"/>
  <c r="C309" i="11" l="1"/>
  <c r="C308"/>
  <c r="E306"/>
  <c r="I134"/>
  <c r="I133"/>
  <c r="I132"/>
  <c r="I131"/>
  <c r="I130"/>
  <c r="I129"/>
  <c r="I128"/>
  <c r="I136" s="1"/>
  <c r="I158"/>
  <c r="I157"/>
  <c r="I160" s="1"/>
  <c r="E165"/>
  <c r="C164"/>
  <c r="E141"/>
  <c r="C140"/>
  <c r="E309" l="1"/>
  <c r="E308"/>
  <c r="C167"/>
  <c r="C166"/>
  <c r="E164"/>
  <c r="C143"/>
  <c r="C142"/>
  <c r="E140"/>
  <c r="E167" l="1"/>
  <c r="E166"/>
  <c r="E143"/>
  <c r="E142"/>
  <c r="C15" l="1"/>
  <c r="H15" s="1"/>
  <c r="C16"/>
  <c r="C17"/>
  <c r="C18"/>
  <c r="C19"/>
  <c r="C14"/>
  <c r="B22" l="1"/>
  <c r="J4"/>
  <c r="E22" i="3" l="1"/>
  <c r="E40"/>
  <c r="E70"/>
  <c r="A99"/>
  <c r="A98"/>
  <c r="A97"/>
  <c r="A96"/>
  <c r="A95"/>
  <c r="E99"/>
  <c r="E98"/>
  <c r="I98" s="1"/>
  <c r="E97"/>
  <c r="E96"/>
  <c r="I96" s="1"/>
  <c r="E95"/>
  <c r="I95" s="1"/>
  <c r="N115"/>
  <c r="J115"/>
  <c r="E115"/>
  <c r="I115" s="1"/>
  <c r="D115"/>
  <c r="A115"/>
  <c r="N114"/>
  <c r="J114"/>
  <c r="E114"/>
  <c r="I114" s="1"/>
  <c r="D114"/>
  <c r="A114"/>
  <c r="N113"/>
  <c r="J113"/>
  <c r="E113"/>
  <c r="I113" s="1"/>
  <c r="D113"/>
  <c r="A113"/>
  <c r="N112"/>
  <c r="J112"/>
  <c r="E112"/>
  <c r="I112" s="1"/>
  <c r="D112"/>
  <c r="A112"/>
  <c r="N111"/>
  <c r="J111"/>
  <c r="E111"/>
  <c r="I111" s="1"/>
  <c r="D111"/>
  <c r="A111"/>
  <c r="N110"/>
  <c r="J110"/>
  <c r="E110"/>
  <c r="I110" s="1"/>
  <c r="D110"/>
  <c r="A110"/>
  <c r="N109"/>
  <c r="J109"/>
  <c r="E109"/>
  <c r="I109" s="1"/>
  <c r="D109"/>
  <c r="A109"/>
  <c r="N108"/>
  <c r="J108"/>
  <c r="E108"/>
  <c r="I108" s="1"/>
  <c r="D108"/>
  <c r="A108"/>
  <c r="N107"/>
  <c r="J107"/>
  <c r="E107"/>
  <c r="I107" s="1"/>
  <c r="D107"/>
  <c r="A107"/>
  <c r="N99"/>
  <c r="J99"/>
  <c r="I99"/>
  <c r="D99"/>
  <c r="N98"/>
  <c r="J98"/>
  <c r="D98"/>
  <c r="N97"/>
  <c r="J97"/>
  <c r="I97"/>
  <c r="D97"/>
  <c r="N96"/>
  <c r="J96"/>
  <c r="D96"/>
  <c r="N95"/>
  <c r="J95"/>
  <c r="D95"/>
  <c r="A69"/>
  <c r="D69"/>
  <c r="N69"/>
  <c r="A70"/>
  <c r="D70"/>
  <c r="N70"/>
  <c r="A71"/>
  <c r="D71"/>
  <c r="N71"/>
  <c r="A72"/>
  <c r="D72"/>
  <c r="N72"/>
  <c r="A73"/>
  <c r="D73"/>
  <c r="N73"/>
  <c r="A74"/>
  <c r="D74"/>
  <c r="N74"/>
  <c r="A75"/>
  <c r="D75"/>
  <c r="N75"/>
  <c r="A76"/>
  <c r="D76"/>
  <c r="N76"/>
  <c r="A77"/>
  <c r="D77"/>
  <c r="N77"/>
  <c r="N59"/>
  <c r="N86"/>
  <c r="A86"/>
  <c r="N85"/>
  <c r="D85"/>
  <c r="A85"/>
  <c r="N84"/>
  <c r="D84"/>
  <c r="A84"/>
  <c r="N83"/>
  <c r="D83"/>
  <c r="A83"/>
  <c r="N82"/>
  <c r="D82"/>
  <c r="A82"/>
  <c r="N81"/>
  <c r="D81"/>
  <c r="A81"/>
  <c r="N80"/>
  <c r="D80"/>
  <c r="A80"/>
  <c r="N79"/>
  <c r="D79"/>
  <c r="A79"/>
  <c r="N78"/>
  <c r="D78"/>
  <c r="A78"/>
  <c r="N68"/>
  <c r="D68"/>
  <c r="A68"/>
  <c r="N58"/>
  <c r="D50"/>
  <c r="N50"/>
  <c r="D51"/>
  <c r="N51"/>
  <c r="D52"/>
  <c r="N52"/>
  <c r="D53"/>
  <c r="N53"/>
  <c r="D54"/>
  <c r="N54"/>
  <c r="D55"/>
  <c r="N55"/>
  <c r="D56"/>
  <c r="N56"/>
  <c r="D57"/>
  <c r="N57"/>
  <c r="D60"/>
  <c r="N60"/>
  <c r="N49"/>
  <c r="D49"/>
  <c r="D87" l="1"/>
  <c r="D116"/>
  <c r="K115"/>
  <c r="K113"/>
  <c r="K111"/>
  <c r="K109"/>
  <c r="K107"/>
  <c r="K108"/>
  <c r="K110"/>
  <c r="K112"/>
  <c r="K114"/>
  <c r="G108"/>
  <c r="H109"/>
  <c r="G110"/>
  <c r="H111"/>
  <c r="G112"/>
  <c r="H113"/>
  <c r="G114"/>
  <c r="H115"/>
  <c r="H107"/>
  <c r="G107"/>
  <c r="H108"/>
  <c r="G109"/>
  <c r="H110"/>
  <c r="G111"/>
  <c r="H112"/>
  <c r="G113"/>
  <c r="H114"/>
  <c r="G115"/>
  <c r="D100"/>
  <c r="K99"/>
  <c r="K97"/>
  <c r="K95"/>
  <c r="K96"/>
  <c r="K98"/>
  <c r="H95"/>
  <c r="G96"/>
  <c r="H97"/>
  <c r="G98"/>
  <c r="H99"/>
  <c r="G95"/>
  <c r="H96"/>
  <c r="G97"/>
  <c r="H98"/>
  <c r="G99"/>
  <c r="D61"/>
  <c r="I70"/>
  <c r="F3" i="1"/>
  <c r="N40" i="3"/>
  <c r="J40"/>
  <c r="I40"/>
  <c r="D40"/>
  <c r="A40"/>
  <c r="N39"/>
  <c r="D39"/>
  <c r="N38"/>
  <c r="D38"/>
  <c r="N37"/>
  <c r="D37"/>
  <c r="N36"/>
  <c r="D36"/>
  <c r="N35"/>
  <c r="D35"/>
  <c r="N34"/>
  <c r="D34"/>
  <c r="N33"/>
  <c r="D33"/>
  <c r="D41" s="1"/>
  <c r="C463" i="1"/>
  <c r="C542"/>
  <c r="A5" i="3"/>
  <c r="H2" i="4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G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E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8"/>
  <c r="D597"/>
  <c r="D596"/>
  <c r="D595"/>
  <c r="D594"/>
  <c r="D593"/>
  <c r="D592"/>
  <c r="D591"/>
  <c r="D590"/>
  <c r="D589"/>
  <c r="D588"/>
  <c r="D587"/>
  <c r="D586"/>
  <c r="D585"/>
  <c r="D584"/>
  <c r="D583"/>
  <c r="D582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K116" i="3" l="1"/>
  <c r="K100"/>
  <c r="F84"/>
  <c r="F73"/>
  <c r="C543" i="1"/>
  <c r="C544"/>
  <c r="K40" i="3"/>
  <c r="G40"/>
  <c r="H40"/>
  <c r="E8"/>
  <c r="D6"/>
  <c r="D7"/>
  <c r="D8"/>
  <c r="D9"/>
  <c r="D10"/>
  <c r="D11"/>
  <c r="D12"/>
  <c r="D13"/>
  <c r="D14"/>
  <c r="D15"/>
  <c r="D16"/>
  <c r="D17"/>
  <c r="D18"/>
  <c r="D19"/>
  <c r="D20"/>
  <c r="D21"/>
  <c r="D22"/>
  <c r="D23"/>
  <c r="N7"/>
  <c r="N8"/>
  <c r="N9"/>
  <c r="N10"/>
  <c r="N11"/>
  <c r="N12"/>
  <c r="N13"/>
  <c r="N14"/>
  <c r="N15"/>
  <c r="N16"/>
  <c r="N17"/>
  <c r="N18"/>
  <c r="N19"/>
  <c r="N20"/>
  <c r="N21"/>
  <c r="M22"/>
  <c r="N22"/>
  <c r="M23"/>
  <c r="N23"/>
  <c r="J22"/>
  <c r="J23"/>
  <c r="D5"/>
  <c r="D24" s="1"/>
  <c r="E23"/>
  <c r="G23" s="1"/>
  <c r="H22"/>
  <c r="K117" l="1"/>
  <c r="J73"/>
  <c r="J84"/>
  <c r="F86"/>
  <c r="K101"/>
  <c r="E86"/>
  <c r="E85"/>
  <c r="F83"/>
  <c r="E82"/>
  <c r="E81"/>
  <c r="E80"/>
  <c r="E77"/>
  <c r="E76"/>
  <c r="E73"/>
  <c r="E71"/>
  <c r="F59"/>
  <c r="E57"/>
  <c r="F57"/>
  <c r="E55"/>
  <c r="F56"/>
  <c r="E54"/>
  <c r="F21"/>
  <c r="F51"/>
  <c r="C523" i="4"/>
  <c r="C522"/>
  <c r="C524"/>
  <c r="C545" i="1"/>
  <c r="E7" i="3"/>
  <c r="E13"/>
  <c r="M40"/>
  <c r="O40" s="1"/>
  <c r="E17"/>
  <c r="F12"/>
  <c r="J12" s="1"/>
  <c r="F11"/>
  <c r="J11" s="1"/>
  <c r="E11"/>
  <c r="F10"/>
  <c r="J10" s="1"/>
  <c r="E10"/>
  <c r="E9"/>
  <c r="E6"/>
  <c r="F8"/>
  <c r="J8" s="1"/>
  <c r="H23"/>
  <c r="I22"/>
  <c r="K22" s="1"/>
  <c r="G22"/>
  <c r="I8"/>
  <c r="I23"/>
  <c r="K23" s="1"/>
  <c r="I17"/>
  <c r="I7"/>
  <c r="A6"/>
  <c r="A22"/>
  <c r="A23"/>
  <c r="C546" i="1" l="1"/>
  <c r="C547" s="1"/>
  <c r="L272" i="11"/>
  <c r="K272"/>
  <c r="J272"/>
  <c r="G272"/>
  <c r="F272"/>
  <c r="D272"/>
  <c r="H272" s="1"/>
  <c r="L271"/>
  <c r="K271"/>
  <c r="J271"/>
  <c r="G271"/>
  <c r="F271"/>
  <c r="D271"/>
  <c r="H271" s="1"/>
  <c r="L242"/>
  <c r="K242"/>
  <c r="J242"/>
  <c r="G242"/>
  <c r="F242"/>
  <c r="D242"/>
  <c r="H242" s="1"/>
  <c r="L213"/>
  <c r="K213"/>
  <c r="J213"/>
  <c r="G213"/>
  <c r="F213"/>
  <c r="D213"/>
  <c r="H213" s="1"/>
  <c r="L184"/>
  <c r="K184"/>
  <c r="J184"/>
  <c r="G184"/>
  <c r="F184"/>
  <c r="D184"/>
  <c r="H184" s="1"/>
  <c r="C573" i="1"/>
  <c r="C574" s="1"/>
  <c r="C575" s="1"/>
  <c r="C576" s="1"/>
  <c r="C577" s="1"/>
  <c r="C578" s="1"/>
  <c r="E12" i="3"/>
  <c r="I12" s="1"/>
  <c r="K12" s="1"/>
  <c r="E16"/>
  <c r="I16" s="1"/>
  <c r="I71"/>
  <c r="F74"/>
  <c r="I76"/>
  <c r="F77"/>
  <c r="F79"/>
  <c r="F80"/>
  <c r="F81"/>
  <c r="F82"/>
  <c r="J83"/>
  <c r="I85"/>
  <c r="F85"/>
  <c r="I86"/>
  <c r="G86"/>
  <c r="F70"/>
  <c r="G73"/>
  <c r="I73"/>
  <c r="K73" s="1"/>
  <c r="F76"/>
  <c r="G77"/>
  <c r="I77"/>
  <c r="I80"/>
  <c r="G80"/>
  <c r="I81"/>
  <c r="G81"/>
  <c r="I82"/>
  <c r="G82"/>
  <c r="F71"/>
  <c r="J86"/>
  <c r="K86" s="1"/>
  <c r="H86"/>
  <c r="E84"/>
  <c r="H73"/>
  <c r="E79"/>
  <c r="F60"/>
  <c r="C548" i="1"/>
  <c r="C549" s="1"/>
  <c r="J59" i="3"/>
  <c r="F58"/>
  <c r="J60"/>
  <c r="F7"/>
  <c r="J7" s="1"/>
  <c r="E35"/>
  <c r="F54"/>
  <c r="G54" s="1"/>
  <c r="I55"/>
  <c r="J51"/>
  <c r="I54"/>
  <c r="F55"/>
  <c r="K8"/>
  <c r="J21"/>
  <c r="E56"/>
  <c r="E58"/>
  <c r="E53"/>
  <c r="I13"/>
  <c r="F38"/>
  <c r="E38"/>
  <c r="E37"/>
  <c r="E36"/>
  <c r="K7"/>
  <c r="G8"/>
  <c r="H10"/>
  <c r="I10"/>
  <c r="K10" s="1"/>
  <c r="C550" i="1"/>
  <c r="C551" s="1"/>
  <c r="C552" s="1"/>
  <c r="C553" s="1"/>
  <c r="G12" i="3"/>
  <c r="G11"/>
  <c r="C527" i="4"/>
  <c r="I11" i="3"/>
  <c r="K11" s="1"/>
  <c r="G10"/>
  <c r="H11"/>
  <c r="H12"/>
  <c r="F18"/>
  <c r="J18" s="1"/>
  <c r="F16"/>
  <c r="F17"/>
  <c r="G17" s="1"/>
  <c r="H8"/>
  <c r="F6"/>
  <c r="J6" s="1"/>
  <c r="F9"/>
  <c r="J9" s="1"/>
  <c r="I9"/>
  <c r="I6"/>
  <c r="O23"/>
  <c r="O22"/>
  <c r="L47" i="11" l="1"/>
  <c r="K47"/>
  <c r="J47"/>
  <c r="G47"/>
  <c r="F47"/>
  <c r="D47"/>
  <c r="H47" s="1"/>
  <c r="D214"/>
  <c r="H214" s="1"/>
  <c r="F214"/>
  <c r="G214"/>
  <c r="J214"/>
  <c r="K214"/>
  <c r="L214"/>
  <c r="D241"/>
  <c r="H241" s="1"/>
  <c r="F241"/>
  <c r="G241"/>
  <c r="J241"/>
  <c r="K241"/>
  <c r="L241"/>
  <c r="J16"/>
  <c r="K14"/>
  <c r="L14"/>
  <c r="L16"/>
  <c r="K16"/>
  <c r="J14"/>
  <c r="D14"/>
  <c r="H14" s="1"/>
  <c r="E20" i="3"/>
  <c r="I20" s="1"/>
  <c r="E52"/>
  <c r="I52" s="1"/>
  <c r="E59"/>
  <c r="H59" s="1"/>
  <c r="E21"/>
  <c r="J71"/>
  <c r="H71"/>
  <c r="J76"/>
  <c r="H76"/>
  <c r="J70"/>
  <c r="K70" s="1"/>
  <c r="G70"/>
  <c r="H70"/>
  <c r="G76"/>
  <c r="G71"/>
  <c r="I79"/>
  <c r="G79"/>
  <c r="I84"/>
  <c r="K84" s="1"/>
  <c r="G84"/>
  <c r="H84"/>
  <c r="J85"/>
  <c r="K85" s="1"/>
  <c r="H85"/>
  <c r="J82"/>
  <c r="K82" s="1"/>
  <c r="H82"/>
  <c r="J81"/>
  <c r="K81" s="1"/>
  <c r="H81"/>
  <c r="J80"/>
  <c r="K80" s="1"/>
  <c r="H80"/>
  <c r="J79"/>
  <c r="K79" s="1"/>
  <c r="H79"/>
  <c r="J77"/>
  <c r="K77" s="1"/>
  <c r="H77"/>
  <c r="J74"/>
  <c r="G85"/>
  <c r="K76"/>
  <c r="K71"/>
  <c r="G6"/>
  <c r="H9"/>
  <c r="K9"/>
  <c r="E83"/>
  <c r="E60"/>
  <c r="C554" i="1"/>
  <c r="G59" i="3"/>
  <c r="I59"/>
  <c r="K59" s="1"/>
  <c r="G7"/>
  <c r="H7"/>
  <c r="E74"/>
  <c r="F13"/>
  <c r="G58"/>
  <c r="I58"/>
  <c r="J58"/>
  <c r="H58"/>
  <c r="F35"/>
  <c r="G35" s="1"/>
  <c r="F52"/>
  <c r="I53"/>
  <c r="I56"/>
  <c r="G56"/>
  <c r="J57"/>
  <c r="J55"/>
  <c r="K55" s="1"/>
  <c r="H55"/>
  <c r="F50"/>
  <c r="F53"/>
  <c r="J56"/>
  <c r="H56"/>
  <c r="H54"/>
  <c r="J54"/>
  <c r="K54" s="1"/>
  <c r="G55"/>
  <c r="H57"/>
  <c r="C555" i="1"/>
  <c r="C556" s="1"/>
  <c r="E51" i="3"/>
  <c r="I36"/>
  <c r="F37"/>
  <c r="G37" s="1"/>
  <c r="I35"/>
  <c r="J38"/>
  <c r="H38"/>
  <c r="F36"/>
  <c r="I37"/>
  <c r="I38"/>
  <c r="G38"/>
  <c r="C525" i="4"/>
  <c r="C526"/>
  <c r="C528"/>
  <c r="C529"/>
  <c r="A7" i="3"/>
  <c r="K6"/>
  <c r="F14"/>
  <c r="J14" s="1"/>
  <c r="F20"/>
  <c r="J17"/>
  <c r="K17" s="1"/>
  <c r="H17"/>
  <c r="J16"/>
  <c r="K16" s="1"/>
  <c r="G16"/>
  <c r="H16"/>
  <c r="H6"/>
  <c r="G9"/>
  <c r="E19"/>
  <c r="E15"/>
  <c r="E14"/>
  <c r="E18" l="1"/>
  <c r="H21"/>
  <c r="G21"/>
  <c r="I21"/>
  <c r="K21" s="1"/>
  <c r="G74"/>
  <c r="I74"/>
  <c r="K74" s="1"/>
  <c r="I83"/>
  <c r="K83" s="1"/>
  <c r="G83"/>
  <c r="H83"/>
  <c r="H74"/>
  <c r="J35"/>
  <c r="H35"/>
  <c r="J13"/>
  <c r="K13" s="1"/>
  <c r="H13"/>
  <c r="G13"/>
  <c r="K58"/>
  <c r="I51"/>
  <c r="K51" s="1"/>
  <c r="H51"/>
  <c r="G51"/>
  <c r="H60"/>
  <c r="G60"/>
  <c r="I60"/>
  <c r="K60" s="1"/>
  <c r="H53"/>
  <c r="J53"/>
  <c r="K53" s="1"/>
  <c r="J50"/>
  <c r="K56"/>
  <c r="I57"/>
  <c r="G57"/>
  <c r="G52"/>
  <c r="J52"/>
  <c r="K52" s="1"/>
  <c r="H52"/>
  <c r="K57"/>
  <c r="G53"/>
  <c r="K35"/>
  <c r="C557" i="1"/>
  <c r="C558" s="1"/>
  <c r="C559" s="1"/>
  <c r="C560" s="1"/>
  <c r="C561" s="1"/>
  <c r="C562" s="1"/>
  <c r="C563" s="1"/>
  <c r="C564" s="1"/>
  <c r="C565" s="1"/>
  <c r="C566" s="1"/>
  <c r="C567" s="1"/>
  <c r="C568" s="1"/>
  <c r="C569" s="1"/>
  <c r="L19" i="11" s="1"/>
  <c r="E50" i="3"/>
  <c r="F39"/>
  <c r="K38"/>
  <c r="J36"/>
  <c r="K36" s="1"/>
  <c r="H36"/>
  <c r="J37"/>
  <c r="K37" s="1"/>
  <c r="H37"/>
  <c r="G36"/>
  <c r="A8"/>
  <c r="F15"/>
  <c r="J15" s="1"/>
  <c r="F19"/>
  <c r="J19" s="1"/>
  <c r="J20"/>
  <c r="K20" s="1"/>
  <c r="H20"/>
  <c r="G20"/>
  <c r="H14"/>
  <c r="I14"/>
  <c r="K14" s="1"/>
  <c r="G14"/>
  <c r="I15"/>
  <c r="I19"/>
  <c r="K19" s="1"/>
  <c r="J75" i="11" l="1"/>
  <c r="G75"/>
  <c r="F75"/>
  <c r="D75"/>
  <c r="H75" s="1"/>
  <c r="L42"/>
  <c r="K42"/>
  <c r="J42"/>
  <c r="G42"/>
  <c r="F42"/>
  <c r="D42"/>
  <c r="H42" s="1"/>
  <c r="D240"/>
  <c r="H240" s="1"/>
  <c r="L75"/>
  <c r="L103"/>
  <c r="K103"/>
  <c r="J103"/>
  <c r="G103"/>
  <c r="F103"/>
  <c r="D103"/>
  <c r="H103" s="1"/>
  <c r="L105"/>
  <c r="K105"/>
  <c r="J105"/>
  <c r="F105"/>
  <c r="D105"/>
  <c r="H105" s="1"/>
  <c r="I105" s="1"/>
  <c r="G105"/>
  <c r="D185"/>
  <c r="H185" s="1"/>
  <c r="F185"/>
  <c r="G185"/>
  <c r="J185"/>
  <c r="K185"/>
  <c r="L185"/>
  <c r="D186"/>
  <c r="H186" s="1"/>
  <c r="I186" s="1"/>
  <c r="F186"/>
  <c r="G186"/>
  <c r="J186"/>
  <c r="K186"/>
  <c r="L186"/>
  <c r="D187"/>
  <c r="H187" s="1"/>
  <c r="I187" s="1"/>
  <c r="F187"/>
  <c r="G187"/>
  <c r="J187"/>
  <c r="K187"/>
  <c r="L187"/>
  <c r="D215"/>
  <c r="H215" s="1"/>
  <c r="F215"/>
  <c r="G215"/>
  <c r="J215"/>
  <c r="K215"/>
  <c r="L215"/>
  <c r="D216"/>
  <c r="H216" s="1"/>
  <c r="I216" s="1"/>
  <c r="F216"/>
  <c r="G216"/>
  <c r="J216"/>
  <c r="K216"/>
  <c r="L216"/>
  <c r="F240"/>
  <c r="G240"/>
  <c r="J240"/>
  <c r="K240"/>
  <c r="L240"/>
  <c r="D244"/>
  <c r="H244" s="1"/>
  <c r="I244" s="1"/>
  <c r="F244"/>
  <c r="G244"/>
  <c r="J244"/>
  <c r="K244"/>
  <c r="L244"/>
  <c r="D245"/>
  <c r="H245" s="1"/>
  <c r="I245" s="1"/>
  <c r="F245"/>
  <c r="G245"/>
  <c r="J245"/>
  <c r="K245"/>
  <c r="L245"/>
  <c r="D273"/>
  <c r="H273" s="1"/>
  <c r="F273"/>
  <c r="G273"/>
  <c r="J273"/>
  <c r="K273"/>
  <c r="L273"/>
  <c r="D274"/>
  <c r="H274" s="1"/>
  <c r="I274" s="1"/>
  <c r="F274"/>
  <c r="G274"/>
  <c r="J274"/>
  <c r="K274"/>
  <c r="L274"/>
  <c r="F325"/>
  <c r="G325"/>
  <c r="J325"/>
  <c r="K325"/>
  <c r="L325"/>
  <c r="D328"/>
  <c r="H328" s="1"/>
  <c r="I328" s="1"/>
  <c r="F328"/>
  <c r="G328"/>
  <c r="J328"/>
  <c r="K328"/>
  <c r="L328"/>
  <c r="D329"/>
  <c r="H329" s="1"/>
  <c r="I329" s="1"/>
  <c r="F329"/>
  <c r="G329"/>
  <c r="J329"/>
  <c r="K329"/>
  <c r="L329"/>
  <c r="D354"/>
  <c r="H354" s="1"/>
  <c r="F354"/>
  <c r="G354"/>
  <c r="J354"/>
  <c r="K354"/>
  <c r="L354"/>
  <c r="D377"/>
  <c r="H377" s="1"/>
  <c r="F377"/>
  <c r="G377"/>
  <c r="J377"/>
  <c r="K377"/>
  <c r="L377"/>
  <c r="D382"/>
  <c r="H382" s="1"/>
  <c r="I382" s="1"/>
  <c r="F382"/>
  <c r="G382"/>
  <c r="J382"/>
  <c r="K382"/>
  <c r="L382"/>
  <c r="D383"/>
  <c r="H383" s="1"/>
  <c r="I383" s="1"/>
  <c r="F383"/>
  <c r="G383"/>
  <c r="J383"/>
  <c r="K383"/>
  <c r="L383"/>
  <c r="D414"/>
  <c r="H414" s="1"/>
  <c r="I414" s="1"/>
  <c r="F414"/>
  <c r="G414"/>
  <c r="J414"/>
  <c r="K414"/>
  <c r="L414"/>
  <c r="D415"/>
  <c r="H415" s="1"/>
  <c r="I415" s="1"/>
  <c r="F415"/>
  <c r="G415"/>
  <c r="J415"/>
  <c r="K415"/>
  <c r="L415"/>
  <c r="D416"/>
  <c r="H416" s="1"/>
  <c r="I416" s="1"/>
  <c r="F416"/>
  <c r="G416"/>
  <c r="J416"/>
  <c r="K416"/>
  <c r="L416"/>
  <c r="L407"/>
  <c r="K407"/>
  <c r="J407"/>
  <c r="G407"/>
  <c r="F407"/>
  <c r="D407"/>
  <c r="H407" s="1"/>
  <c r="F439"/>
  <c r="G439"/>
  <c r="J439"/>
  <c r="K439"/>
  <c r="L439"/>
  <c r="D440"/>
  <c r="H440" s="1"/>
  <c r="F440"/>
  <c r="G440"/>
  <c r="J440"/>
  <c r="K440"/>
  <c r="L440"/>
  <c r="D441"/>
  <c r="H441" s="1"/>
  <c r="I441" s="1"/>
  <c r="F441"/>
  <c r="G441"/>
  <c r="J441"/>
  <c r="K441"/>
  <c r="L441"/>
  <c r="D442"/>
  <c r="H442" s="1"/>
  <c r="I442" s="1"/>
  <c r="F442"/>
  <c r="G442"/>
  <c r="J442"/>
  <c r="K442"/>
  <c r="L442"/>
  <c r="F467"/>
  <c r="G467"/>
  <c r="J467"/>
  <c r="K467"/>
  <c r="L467"/>
  <c r="D468"/>
  <c r="H468" s="1"/>
  <c r="F468"/>
  <c r="G468"/>
  <c r="J468"/>
  <c r="K468"/>
  <c r="L468"/>
  <c r="D469"/>
  <c r="H469" s="1"/>
  <c r="I469" s="1"/>
  <c r="F469"/>
  <c r="G469"/>
  <c r="J469"/>
  <c r="K469"/>
  <c r="L469"/>
  <c r="D470"/>
  <c r="H470" s="1"/>
  <c r="I470" s="1"/>
  <c r="F470"/>
  <c r="G470"/>
  <c r="J470"/>
  <c r="K470"/>
  <c r="L470"/>
  <c r="D471"/>
  <c r="H471" s="1"/>
  <c r="I471" s="1"/>
  <c r="F471"/>
  <c r="G471"/>
  <c r="J471"/>
  <c r="K471"/>
  <c r="L471"/>
  <c r="D472"/>
  <c r="H472" s="1"/>
  <c r="I472" s="1"/>
  <c r="F472"/>
  <c r="G472"/>
  <c r="J472"/>
  <c r="K472"/>
  <c r="L472"/>
  <c r="D473"/>
  <c r="H473" s="1"/>
  <c r="I473" s="1"/>
  <c r="F473"/>
  <c r="G473"/>
  <c r="J473"/>
  <c r="K473"/>
  <c r="L473"/>
  <c r="D474"/>
  <c r="H474" s="1"/>
  <c r="I474" s="1"/>
  <c r="F474"/>
  <c r="G474"/>
  <c r="J474"/>
  <c r="K474"/>
  <c r="L474"/>
  <c r="D475"/>
  <c r="H475" s="1"/>
  <c r="I475" s="1"/>
  <c r="F475"/>
  <c r="G475"/>
  <c r="J475"/>
  <c r="K475"/>
  <c r="L475"/>
  <c r="K75"/>
  <c r="K19"/>
  <c r="J19"/>
  <c r="D19"/>
  <c r="H19" s="1"/>
  <c r="I19" s="1"/>
  <c r="D18"/>
  <c r="H18" s="1"/>
  <c r="D17"/>
  <c r="H17" s="1"/>
  <c r="D16"/>
  <c r="H16" s="1"/>
  <c r="H18" i="3"/>
  <c r="G18"/>
  <c r="I18"/>
  <c r="K18" s="1"/>
  <c r="G50"/>
  <c r="I50"/>
  <c r="K50" s="1"/>
  <c r="H50"/>
  <c r="F49"/>
  <c r="J39"/>
  <c r="C530" i="4"/>
  <c r="G19" i="3"/>
  <c r="H15"/>
  <c r="H19"/>
  <c r="K15"/>
  <c r="G15"/>
  <c r="C531" i="4"/>
  <c r="A9" i="3"/>
  <c r="N6"/>
  <c r="H418" i="11" l="1"/>
  <c r="I407"/>
  <c r="H385"/>
  <c r="I377"/>
  <c r="I354"/>
  <c r="H356"/>
  <c r="I273"/>
  <c r="H276"/>
  <c r="I215"/>
  <c r="H218"/>
  <c r="I185"/>
  <c r="H189"/>
  <c r="H107"/>
  <c r="I103"/>
  <c r="H247"/>
  <c r="I240"/>
  <c r="H49"/>
  <c r="I42"/>
  <c r="H77"/>
  <c r="I75"/>
  <c r="H21"/>
  <c r="F592" i="1" s="1"/>
  <c r="E39" i="3"/>
  <c r="G39" s="1"/>
  <c r="F75"/>
  <c r="E75"/>
  <c r="I39"/>
  <c r="K39" s="1"/>
  <c r="H39"/>
  <c r="J49"/>
  <c r="F33"/>
  <c r="F34"/>
  <c r="E49"/>
  <c r="E34"/>
  <c r="E33"/>
  <c r="C532" i="4"/>
  <c r="A10" i="3"/>
  <c r="F594" i="1" l="1"/>
  <c r="I74" i="11"/>
  <c r="I73"/>
  <c r="I72"/>
  <c r="I71"/>
  <c r="I70"/>
  <c r="E82"/>
  <c r="C81"/>
  <c r="F593" i="1"/>
  <c r="I46" i="11"/>
  <c r="I45"/>
  <c r="I44"/>
  <c r="I43"/>
  <c r="E54"/>
  <c r="C53"/>
  <c r="I47"/>
  <c r="I269"/>
  <c r="E252"/>
  <c r="C251"/>
  <c r="I270"/>
  <c r="F599" i="1"/>
  <c r="I243" i="11"/>
  <c r="I239"/>
  <c r="I271"/>
  <c r="I242"/>
  <c r="I272"/>
  <c r="I241"/>
  <c r="F595" i="1"/>
  <c r="I104" i="11"/>
  <c r="I102"/>
  <c r="I101"/>
  <c r="I100"/>
  <c r="I99"/>
  <c r="I98"/>
  <c r="E112"/>
  <c r="C111"/>
  <c r="F598" i="1"/>
  <c r="I183" i="11"/>
  <c r="I182"/>
  <c r="I181"/>
  <c r="E194"/>
  <c r="C193"/>
  <c r="I184"/>
  <c r="F591" i="1"/>
  <c r="D467" i="11" s="1"/>
  <c r="H467" s="1"/>
  <c r="I212"/>
  <c r="I211"/>
  <c r="I210"/>
  <c r="E223"/>
  <c r="C222"/>
  <c r="I213"/>
  <c r="I214"/>
  <c r="F600" i="1"/>
  <c r="E281" i="11"/>
  <c r="C280"/>
  <c r="I268"/>
  <c r="I276" s="1"/>
  <c r="F603" i="1"/>
  <c r="I353" i="11"/>
  <c r="I352"/>
  <c r="I356" s="1"/>
  <c r="E361"/>
  <c r="C360"/>
  <c r="F604" i="1"/>
  <c r="I381" i="11"/>
  <c r="I380"/>
  <c r="I379"/>
  <c r="I378"/>
  <c r="E390"/>
  <c r="C389"/>
  <c r="I410"/>
  <c r="F605" i="1"/>
  <c r="I413" i="11"/>
  <c r="I412"/>
  <c r="I411"/>
  <c r="I406"/>
  <c r="I408"/>
  <c r="I409"/>
  <c r="E423"/>
  <c r="C422"/>
  <c r="I385"/>
  <c r="I16"/>
  <c r="I18"/>
  <c r="I17"/>
  <c r="E26"/>
  <c r="I15"/>
  <c r="C25"/>
  <c r="I14"/>
  <c r="I21" s="1"/>
  <c r="G75" i="3"/>
  <c r="I75"/>
  <c r="F78"/>
  <c r="J75"/>
  <c r="H75"/>
  <c r="E78"/>
  <c r="F72"/>
  <c r="I49"/>
  <c r="K49" s="1"/>
  <c r="G49"/>
  <c r="H49"/>
  <c r="I34"/>
  <c r="G34"/>
  <c r="I33"/>
  <c r="G33"/>
  <c r="J34"/>
  <c r="K34" s="1"/>
  <c r="H34"/>
  <c r="J33"/>
  <c r="K33" s="1"/>
  <c r="H33"/>
  <c r="A11"/>
  <c r="H477" i="11" l="1"/>
  <c r="I467"/>
  <c r="C425"/>
  <c r="C424"/>
  <c r="E422"/>
  <c r="D439"/>
  <c r="H439" s="1"/>
  <c r="D325"/>
  <c r="H325" s="1"/>
  <c r="C392"/>
  <c r="C391"/>
  <c r="E389"/>
  <c r="C363"/>
  <c r="C362"/>
  <c r="E360"/>
  <c r="C283"/>
  <c r="C282"/>
  <c r="E280"/>
  <c r="C225"/>
  <c r="C224"/>
  <c r="E222"/>
  <c r="C196"/>
  <c r="C195"/>
  <c r="E193"/>
  <c r="C114"/>
  <c r="C113"/>
  <c r="E111"/>
  <c r="C254"/>
  <c r="C253"/>
  <c r="E251"/>
  <c r="C56"/>
  <c r="C55"/>
  <c r="E53"/>
  <c r="C84"/>
  <c r="C83"/>
  <c r="E81"/>
  <c r="I418"/>
  <c r="I218"/>
  <c r="I189"/>
  <c r="I247"/>
  <c r="I49"/>
  <c r="I77"/>
  <c r="I107"/>
  <c r="C28"/>
  <c r="E25"/>
  <c r="C27"/>
  <c r="I78" i="3"/>
  <c r="G78"/>
  <c r="J72"/>
  <c r="J78"/>
  <c r="H78"/>
  <c r="K75"/>
  <c r="F68"/>
  <c r="F69"/>
  <c r="E68"/>
  <c r="K61"/>
  <c r="K62" s="1"/>
  <c r="K41"/>
  <c r="K42" s="1"/>
  <c r="C533" i="4"/>
  <c r="A12" i="3"/>
  <c r="C534" i="4"/>
  <c r="F607" i="1" l="1"/>
  <c r="D499" i="11" s="1"/>
  <c r="H499" s="1"/>
  <c r="I466"/>
  <c r="I465"/>
  <c r="I468"/>
  <c r="E482"/>
  <c r="C481"/>
  <c r="E84"/>
  <c r="E83"/>
  <c r="E56"/>
  <c r="E55"/>
  <c r="E254"/>
  <c r="E253"/>
  <c r="E114"/>
  <c r="E113"/>
  <c r="E196"/>
  <c r="E195"/>
  <c r="E225"/>
  <c r="E224"/>
  <c r="E283"/>
  <c r="E282"/>
  <c r="E363"/>
  <c r="E362"/>
  <c r="E392"/>
  <c r="E391"/>
  <c r="H331"/>
  <c r="I325"/>
  <c r="H444"/>
  <c r="E425"/>
  <c r="E424"/>
  <c r="E28"/>
  <c r="E27"/>
  <c r="K78" i="3"/>
  <c r="I68"/>
  <c r="G68"/>
  <c r="J68"/>
  <c r="K68" s="1"/>
  <c r="H68"/>
  <c r="J69"/>
  <c r="E72"/>
  <c r="A13"/>
  <c r="F606" i="1" l="1"/>
  <c r="I440" i="11"/>
  <c r="C484"/>
  <c r="C483"/>
  <c r="E481"/>
  <c r="H503"/>
  <c r="F608" i="1" s="1"/>
  <c r="I439" i="11"/>
  <c r="I444" s="1"/>
  <c r="I477"/>
  <c r="E449"/>
  <c r="C448"/>
  <c r="F602" i="1"/>
  <c r="I327" i="11"/>
  <c r="I326"/>
  <c r="I324"/>
  <c r="I323"/>
  <c r="I331" s="1"/>
  <c r="E336"/>
  <c r="C335"/>
  <c r="G72" i="3"/>
  <c r="I72"/>
  <c r="K72" s="1"/>
  <c r="H72"/>
  <c r="C535" i="4"/>
  <c r="C536"/>
  <c r="A14" i="3"/>
  <c r="I498" i="11" l="1"/>
  <c r="E508"/>
  <c r="C507"/>
  <c r="E484"/>
  <c r="E483"/>
  <c r="I499"/>
  <c r="C338"/>
  <c r="C337"/>
  <c r="E335"/>
  <c r="C451"/>
  <c r="C450"/>
  <c r="E448"/>
  <c r="E69" i="3"/>
  <c r="A15"/>
  <c r="E5"/>
  <c r="F5"/>
  <c r="J5" s="1"/>
  <c r="C510" i="11" l="1"/>
  <c r="C509"/>
  <c r="E507"/>
  <c r="I503"/>
  <c r="E451"/>
  <c r="E450"/>
  <c r="E338"/>
  <c r="E337"/>
  <c r="G69" i="3"/>
  <c r="I69"/>
  <c r="K69" s="1"/>
  <c r="H69"/>
  <c r="C537" i="4"/>
  <c r="C538"/>
  <c r="A16" i="3"/>
  <c r="I5"/>
  <c r="K5" s="1"/>
  <c r="H5"/>
  <c r="G5"/>
  <c r="E510" i="11" l="1"/>
  <c r="E509"/>
  <c r="K87" i="3"/>
  <c r="K88" s="1"/>
  <c r="A17"/>
  <c r="K24"/>
  <c r="M109" l="1"/>
  <c r="O109" s="1"/>
  <c r="M113"/>
  <c r="O113" s="1"/>
  <c r="M111"/>
  <c r="O111" s="1"/>
  <c r="M115"/>
  <c r="O115" s="1"/>
  <c r="M112"/>
  <c r="O112" s="1"/>
  <c r="M108"/>
  <c r="O108" s="1"/>
  <c r="M107"/>
  <c r="O107" s="1"/>
  <c r="M114"/>
  <c r="O114" s="1"/>
  <c r="M110"/>
  <c r="O110" s="1"/>
  <c r="M99"/>
  <c r="O99" s="1"/>
  <c r="M97"/>
  <c r="O97" s="1"/>
  <c r="M95"/>
  <c r="O95" s="1"/>
  <c r="M96"/>
  <c r="O96" s="1"/>
  <c r="M98"/>
  <c r="O98" s="1"/>
  <c r="M68"/>
  <c r="O68" s="1"/>
  <c r="M81"/>
  <c r="O81" s="1"/>
  <c r="M85"/>
  <c r="O85" s="1"/>
  <c r="M79"/>
  <c r="O79" s="1"/>
  <c r="M83"/>
  <c r="O83" s="1"/>
  <c r="M86"/>
  <c r="O86" s="1"/>
  <c r="M70"/>
  <c r="O70" s="1"/>
  <c r="M72"/>
  <c r="O72" s="1"/>
  <c r="M74"/>
  <c r="O74" s="1"/>
  <c r="M76"/>
  <c r="O76" s="1"/>
  <c r="M69"/>
  <c r="O69" s="1"/>
  <c r="M71"/>
  <c r="O71" s="1"/>
  <c r="M73"/>
  <c r="O73" s="1"/>
  <c r="M75"/>
  <c r="O75" s="1"/>
  <c r="M77"/>
  <c r="O77" s="1"/>
  <c r="M82"/>
  <c r="O82" s="1"/>
  <c r="M84"/>
  <c r="O84" s="1"/>
  <c r="M78"/>
  <c r="O78" s="1"/>
  <c r="M80"/>
  <c r="O80" s="1"/>
  <c r="M58"/>
  <c r="O58" s="1"/>
  <c r="M59"/>
  <c r="O59" s="1"/>
  <c r="M49"/>
  <c r="O49" s="1"/>
  <c r="M51"/>
  <c r="O51" s="1"/>
  <c r="M52"/>
  <c r="O52" s="1"/>
  <c r="M55"/>
  <c r="O55" s="1"/>
  <c r="M56"/>
  <c r="O56" s="1"/>
  <c r="M50"/>
  <c r="O50" s="1"/>
  <c r="M53"/>
  <c r="O53" s="1"/>
  <c r="M54"/>
  <c r="O54" s="1"/>
  <c r="M57"/>
  <c r="O57" s="1"/>
  <c r="M60"/>
  <c r="O60" s="1"/>
  <c r="M5"/>
  <c r="M39"/>
  <c r="O39" s="1"/>
  <c r="M37"/>
  <c r="O37" s="1"/>
  <c r="M35"/>
  <c r="O35" s="1"/>
  <c r="M38"/>
  <c r="O38" s="1"/>
  <c r="M36"/>
  <c r="O36" s="1"/>
  <c r="M34"/>
  <c r="O34" s="1"/>
  <c r="M33"/>
  <c r="O33" s="1"/>
  <c r="C539" i="4"/>
  <c r="A18" i="3"/>
  <c r="M6"/>
  <c r="O6" s="1"/>
  <c r="M7"/>
  <c r="O7" s="1"/>
  <c r="M9"/>
  <c r="O9" s="1"/>
  <c r="M11"/>
  <c r="O11" s="1"/>
  <c r="M13"/>
  <c r="O13" s="1"/>
  <c r="M15"/>
  <c r="O15" s="1"/>
  <c r="M17"/>
  <c r="O17" s="1"/>
  <c r="M19"/>
  <c r="O19" s="1"/>
  <c r="M21"/>
  <c r="O21" s="1"/>
  <c r="M8"/>
  <c r="O8" s="1"/>
  <c r="M10"/>
  <c r="O10" s="1"/>
  <c r="M12"/>
  <c r="O12" s="1"/>
  <c r="M14"/>
  <c r="O14" s="1"/>
  <c r="M16"/>
  <c r="O16" s="1"/>
  <c r="M18"/>
  <c r="O18" s="1"/>
  <c r="M20"/>
  <c r="O20" s="1"/>
  <c r="K25"/>
  <c r="L61" s="1"/>
  <c r="L107" l="1"/>
  <c r="L115"/>
  <c r="L108"/>
  <c r="L109"/>
  <c r="L110"/>
  <c r="L112"/>
  <c r="L111"/>
  <c r="L114"/>
  <c r="L116"/>
  <c r="L113"/>
  <c r="L98"/>
  <c r="L100"/>
  <c r="L97"/>
  <c r="L99"/>
  <c r="L95"/>
  <c r="L96"/>
  <c r="L76"/>
  <c r="L75"/>
  <c r="L74"/>
  <c r="L73"/>
  <c r="L70"/>
  <c r="L72"/>
  <c r="L71"/>
  <c r="L69"/>
  <c r="L77"/>
  <c r="L59"/>
  <c r="L79"/>
  <c r="L86"/>
  <c r="L84"/>
  <c r="L68"/>
  <c r="L85"/>
  <c r="L78"/>
  <c r="L58"/>
  <c r="L83"/>
  <c r="L82"/>
  <c r="L87"/>
  <c r="L81"/>
  <c r="L80"/>
  <c r="L52"/>
  <c r="L53"/>
  <c r="L55"/>
  <c r="L54"/>
  <c r="L51"/>
  <c r="L56"/>
  <c r="L57"/>
  <c r="L50"/>
  <c r="L60"/>
  <c r="L49"/>
  <c r="C540" i="4"/>
  <c r="A19" i="3"/>
  <c r="C561" i="4"/>
  <c r="L24" i="3"/>
  <c r="L40"/>
  <c r="L39"/>
  <c r="L38"/>
  <c r="L37"/>
  <c r="L36"/>
  <c r="L35"/>
  <c r="L34"/>
  <c r="L33"/>
  <c r="L41"/>
  <c r="L10"/>
  <c r="L14"/>
  <c r="L18"/>
  <c r="L22"/>
  <c r="L7"/>
  <c r="L11"/>
  <c r="L15"/>
  <c r="L19"/>
  <c r="L23"/>
  <c r="L8"/>
  <c r="L12"/>
  <c r="L16"/>
  <c r="L20"/>
  <c r="L9"/>
  <c r="L13"/>
  <c r="L17"/>
  <c r="L21"/>
  <c r="L6"/>
  <c r="L5"/>
  <c r="N5" s="1"/>
  <c r="O5" s="1"/>
  <c r="C541" i="4" l="1"/>
  <c r="A20" i="3"/>
  <c r="C555" i="4" l="1"/>
  <c r="C562"/>
  <c r="C542"/>
  <c r="C549"/>
  <c r="A21" i="3"/>
  <c r="A33" l="1"/>
  <c r="C563" i="4"/>
  <c r="C559"/>
  <c r="C560"/>
  <c r="C557"/>
  <c r="C558"/>
  <c r="C554"/>
  <c r="C556"/>
  <c r="C552"/>
  <c r="C553"/>
  <c r="C550"/>
  <c r="C551"/>
  <c r="C547"/>
  <c r="C548"/>
  <c r="C545"/>
  <c r="C543"/>
  <c r="C544"/>
  <c r="C546"/>
  <c r="A34" i="3" l="1"/>
  <c r="C564" i="4"/>
  <c r="A35" i="3" l="1"/>
  <c r="C565" i="4"/>
  <c r="A36" i="3" l="1"/>
  <c r="C566" i="4"/>
  <c r="A37" i="3" l="1"/>
  <c r="C567" i="4"/>
  <c r="A38" i="3" l="1"/>
  <c r="C568" i="4"/>
  <c r="A49" i="3" l="1"/>
  <c r="A39"/>
  <c r="C569" i="4"/>
  <c r="A50" i="3" l="1"/>
  <c r="C570" i="4"/>
  <c r="A51" i="3" l="1"/>
  <c r="C571" i="4"/>
  <c r="A52" i="3" l="1"/>
  <c r="C572" i="4"/>
  <c r="A53" i="3" l="1"/>
  <c r="C573" i="4"/>
  <c r="A54" i="3" l="1"/>
  <c r="C574" i="4"/>
  <c r="A55" i="3" l="1"/>
  <c r="C575" i="4"/>
  <c r="C576" l="1"/>
  <c r="A56" i="3" l="1"/>
  <c r="A58"/>
  <c r="A57"/>
  <c r="C577" i="4"/>
  <c r="C578" l="1"/>
  <c r="A60" i="3" l="1"/>
  <c r="C579" i="4"/>
  <c r="C580" l="1"/>
  <c r="A59" i="3" l="1"/>
  <c r="C583" i="4"/>
  <c r="C581"/>
  <c r="C584" l="1"/>
  <c r="C585"/>
  <c r="C582"/>
  <c r="C586" l="1"/>
  <c r="C587" l="1"/>
  <c r="C588" l="1"/>
  <c r="C589" l="1"/>
  <c r="C590" l="1"/>
  <c r="C591" l="1"/>
  <c r="C592" l="1"/>
  <c r="C593" l="1"/>
  <c r="C594" l="1"/>
  <c r="C595" l="1"/>
  <c r="C597"/>
  <c r="C596"/>
  <c r="C598" l="1"/>
  <c r="C599" l="1"/>
  <c r="C607" l="1"/>
  <c r="C600"/>
  <c r="C608" l="1"/>
  <c r="C601"/>
  <c r="C609" l="1"/>
  <c r="C602"/>
  <c r="C610" l="1"/>
  <c r="C603"/>
  <c r="C611" l="1"/>
  <c r="C604"/>
  <c r="C612" l="1"/>
  <c r="C605"/>
  <c r="C616" l="1"/>
  <c r="C617"/>
  <c r="C613"/>
  <c r="C614"/>
  <c r="C615"/>
  <c r="C606"/>
  <c r="G14" i="11"/>
  <c r="F14"/>
  <c r="F15"/>
  <c r="F16"/>
  <c r="F17"/>
  <c r="F18"/>
  <c r="F19"/>
  <c r="G15"/>
  <c r="G16"/>
  <c r="G17"/>
  <c r="G18"/>
  <c r="G19"/>
  <c r="F2" i="4" l="1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</calcChain>
</file>

<file path=xl/sharedStrings.xml><?xml version="1.0" encoding="utf-8"?>
<sst xmlns="http://schemas.openxmlformats.org/spreadsheetml/2006/main" count="3784" uniqueCount="683">
  <si>
    <t>Category: 20 Meat</t>
  </si>
  <si>
    <t>BEEF FILLET</t>
  </si>
  <si>
    <t>BEEFE NECK</t>
  </si>
  <si>
    <t>beef top side</t>
  </si>
  <si>
    <t>Smoked Beef (Tripianco)</t>
  </si>
  <si>
    <t>MP. BEEF BECON</t>
  </si>
  <si>
    <t>MP. SMOKED TURKY</t>
  </si>
  <si>
    <t>VEAL LEG IMPORTED</t>
  </si>
  <si>
    <t>BEEF CHUK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</si>
  <si>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</si>
  <si>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</si>
  <si>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</si>
  <si>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</si>
  <si>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</si>
  <si>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</si>
  <si>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</si>
  <si>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</si>
  <si>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</si>
  <si>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</si>
  <si>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</si>
  <si>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</si>
  <si>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</si>
  <si>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</si>
  <si>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</si>
  <si>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Whole Frozen</t>
  </si>
  <si>
    <t>Chicken Breast Smoked</t>
  </si>
  <si>
    <t>chicken wwing</t>
  </si>
  <si>
    <t>liver</t>
  </si>
  <si>
    <t>chicken parts</t>
  </si>
  <si>
    <t>shawarma</t>
  </si>
  <si>
    <t>chickin pox</t>
  </si>
  <si>
    <t>sudorof turkeys</t>
  </si>
  <si>
    <t>Whole turkeys</t>
  </si>
  <si>
    <t>Chicken shish Ni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</si>
  <si>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</si>
  <si>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</si>
  <si>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</si>
  <si>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</si>
  <si>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</si>
  <si>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</si>
  <si>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</si>
  <si>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Parsley</t>
  </si>
  <si>
    <t>Coriander</t>
  </si>
  <si>
    <t>Garlic</t>
  </si>
  <si>
    <t>Tomato Shary</t>
  </si>
  <si>
    <t>Rocket</t>
  </si>
  <si>
    <t>Basil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</si>
  <si>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</si>
  <si>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</si>
  <si>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</si>
  <si>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</si>
  <si>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</si>
  <si>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</si>
  <si>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</si>
  <si>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Leek</t>
  </si>
  <si>
    <t>Rose Marie</t>
  </si>
  <si>
    <t>Mint</t>
  </si>
  <si>
    <t>Vegitables</t>
  </si>
  <si>
    <t>Lettuce Mava</t>
  </si>
  <si>
    <t>water mealon</t>
  </si>
  <si>
    <t>Potato weadges</t>
  </si>
  <si>
    <t>Category: 24 Frozen Vegatables</t>
  </si>
  <si>
    <t>PLUE PERRY FRUZEN</t>
  </si>
  <si>
    <t>Category: 25 Dairy Product</t>
  </si>
  <si>
    <t>Butter Block Newzeland</t>
  </si>
  <si>
    <t>Butter Block Belgium</t>
  </si>
  <si>
    <t>Cheese Cheddar</t>
  </si>
  <si>
    <t>Cheese Emmental-Local Arab Dairy</t>
  </si>
  <si>
    <t>Cheese Parmisan / Grana</t>
  </si>
  <si>
    <t>Milk Powder full cream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</si>
  <si>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</si>
  <si>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</si>
  <si>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</si>
  <si>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</si>
  <si>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</si>
  <si>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</si>
  <si>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</si>
  <si>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</si>
  <si>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</si>
  <si>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MARGETA</t>
  </si>
  <si>
    <t>BUTTER KHSHALA</t>
  </si>
  <si>
    <t>BUTTER Boretion</t>
  </si>
  <si>
    <t>cotag cheese</t>
  </si>
  <si>
    <t>milk fresh</t>
  </si>
  <si>
    <t>craeme wipping lapani</t>
  </si>
  <si>
    <t>chess mozeral (poulz)</t>
  </si>
  <si>
    <t>chess mozeral husked</t>
  </si>
  <si>
    <t>creme kushensh</t>
  </si>
  <si>
    <t>creme laktevala</t>
  </si>
  <si>
    <t>chees cream</t>
  </si>
  <si>
    <t>chees mozeral banda</t>
  </si>
  <si>
    <t>chees karish(3.5 KG)</t>
  </si>
  <si>
    <t>creame chees</t>
  </si>
  <si>
    <t>Cheese Mozyrela (500gr)</t>
  </si>
  <si>
    <t>caramel sous gsf</t>
  </si>
  <si>
    <t>cream of labani</t>
  </si>
  <si>
    <t>Cheese Mozyrela (2kg)</t>
  </si>
  <si>
    <t>chess guraysh</t>
  </si>
  <si>
    <t>loctfil cream</t>
  </si>
  <si>
    <t>cream of labani cook 1*12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</si>
  <si>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</si>
  <si>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</si>
  <si>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</si>
  <si>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</si>
  <si>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</si>
  <si>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</si>
  <si>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</si>
  <si>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</si>
  <si>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</si>
  <si>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</si>
  <si>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</si>
  <si>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</si>
  <si>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</si>
  <si>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</si>
  <si>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</si>
  <si>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</si>
  <si>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</si>
  <si>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</si>
  <si>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Salt, sachets portions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</si>
  <si>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</si>
  <si>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</si>
  <si>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</si>
  <si>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</si>
  <si>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</si>
  <si>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</si>
  <si>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</si>
  <si>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Baksmt</t>
  </si>
  <si>
    <t>Category: 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</si>
  <si>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</si>
  <si>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</si>
  <si>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</si>
  <si>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</si>
  <si>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</si>
  <si>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</si>
  <si>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COOKIES DOUGH WHITE CHOCOLATE</t>
  </si>
  <si>
    <t>COOKIES DOUGH OATMEAL RAISIN</t>
  </si>
  <si>
    <t>pasta lazany(500gr)</t>
  </si>
  <si>
    <t>PASTS FETSHENY</t>
  </si>
  <si>
    <t>past langoni</t>
  </si>
  <si>
    <t>Category: 28 CANNED &amp; BOTTLE</t>
  </si>
  <si>
    <t>Rice white</t>
  </si>
  <si>
    <t>Ketchup bottle 200gm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</si>
  <si>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</si>
  <si>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</si>
  <si>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</si>
  <si>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</si>
  <si>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</si>
  <si>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</si>
  <si>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</si>
  <si>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</si>
  <si>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</si>
  <si>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</si>
  <si>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</si>
  <si>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</si>
  <si>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</si>
  <si>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</si>
  <si>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Cucumber Relish</t>
  </si>
  <si>
    <t>Sauce, Sweet Chilli</t>
  </si>
  <si>
    <t>Sodium Carbonate</t>
  </si>
  <si>
    <t>EGG NODILES 1*400 GR</t>
  </si>
  <si>
    <t>Sugar cane Brown (Billington's)</t>
  </si>
  <si>
    <t>Jam Apricot bulk</t>
  </si>
  <si>
    <t>Italy Radish Sous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</si>
  <si>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</si>
  <si>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</si>
  <si>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</si>
  <si>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</si>
  <si>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</si>
  <si>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</si>
  <si>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</si>
  <si>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</si>
  <si>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</si>
  <si>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</si>
  <si>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</si>
  <si>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</si>
  <si>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</si>
  <si>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</si>
  <si>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</si>
  <si>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</si>
  <si>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</si>
  <si>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combination of cilantro</t>
  </si>
  <si>
    <t>tartar sous</t>
  </si>
  <si>
    <t>drising franch</t>
  </si>
  <si>
    <t>ROST BEEF FARSA</t>
  </si>
  <si>
    <t>combintion of almodin</t>
  </si>
  <si>
    <t>triyaki</t>
  </si>
  <si>
    <t>mexican</t>
  </si>
  <si>
    <t>frist maunez of krema</t>
  </si>
  <si>
    <t>firsa spice</t>
  </si>
  <si>
    <t>crema chess</t>
  </si>
  <si>
    <t>maunez &amp; mostrda</t>
  </si>
  <si>
    <t>robin</t>
  </si>
  <si>
    <t>mauonez of oilves</t>
  </si>
  <si>
    <t>souse herb</t>
  </si>
  <si>
    <t>red ben</t>
  </si>
  <si>
    <t>dhydrated ben</t>
  </si>
  <si>
    <t>arugala</t>
  </si>
  <si>
    <t>Italians rice</t>
  </si>
  <si>
    <t>Rice Abobnt</t>
  </si>
  <si>
    <t>chess blue cooked</t>
  </si>
  <si>
    <t>almond cooked</t>
  </si>
  <si>
    <t>carlic</t>
  </si>
  <si>
    <t>atrichoke</t>
  </si>
  <si>
    <t>ben (lobya)</t>
  </si>
  <si>
    <t>lentil of gaba</t>
  </si>
  <si>
    <t>lenil  yellow</t>
  </si>
  <si>
    <t>tosat white</t>
  </si>
  <si>
    <t>bread large baget</t>
  </si>
  <si>
    <t>sweet corn</t>
  </si>
  <si>
    <t>lazania</t>
  </si>
  <si>
    <t>white ben</t>
  </si>
  <si>
    <t>sesam oil</t>
  </si>
  <si>
    <t>cream of lbane</t>
  </si>
  <si>
    <t>baby corn</t>
  </si>
  <si>
    <t>olive Thyme</t>
  </si>
  <si>
    <t>apell vinger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</si>
  <si>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</si>
  <si>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</si>
  <si>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</si>
  <si>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</si>
  <si>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</si>
  <si>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</si>
  <si>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</si>
  <si>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</si>
  <si>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</si>
  <si>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</si>
  <si>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</si>
  <si>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</si>
  <si>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</si>
  <si>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</si>
  <si>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</si>
  <si>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</si>
  <si>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</si>
  <si>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</si>
  <si>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mashrom</t>
  </si>
  <si>
    <t>tomato chrey</t>
  </si>
  <si>
    <t>Eggplant turkeys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</si>
  <si>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</si>
  <si>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</si>
  <si>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</si>
  <si>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</si>
  <si>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</si>
  <si>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</si>
  <si>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</si>
  <si>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</si>
  <si>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</si>
  <si>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</si>
  <si>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Noodles cooked with China</t>
  </si>
  <si>
    <t>China Farfily cooked</t>
  </si>
  <si>
    <t>pena cooked</t>
  </si>
  <si>
    <t>Rehan Pinchep</t>
  </si>
  <si>
    <t>Vinegar Bulsmk</t>
  </si>
  <si>
    <t>Soy sauce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</si>
  <si>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</si>
  <si>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</si>
  <si>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</si>
  <si>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</si>
  <si>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</si>
  <si>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</si>
  <si>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</si>
  <si>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</si>
  <si>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</si>
  <si>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</si>
  <si>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</si>
  <si>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</si>
  <si>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</si>
  <si>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PEN GREEN FROZEN</t>
  </si>
  <si>
    <t>KOROB WHITE</t>
  </si>
  <si>
    <t>PEN FOL</t>
  </si>
  <si>
    <t>BORGHL</t>
  </si>
  <si>
    <t>KOZBARA SOFT</t>
  </si>
  <si>
    <t>Category: 29 PASTRY</t>
  </si>
  <si>
    <t>katchb borshn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</si>
  <si>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</si>
  <si>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</si>
  <si>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</si>
  <si>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</si>
  <si>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</si>
  <si>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</si>
  <si>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Peach</t>
  </si>
  <si>
    <t>Compote Pineapple</t>
  </si>
  <si>
    <t>Corn Flour powder cooks</t>
  </si>
  <si>
    <t>Chocolate Dark Block-golden pack</t>
  </si>
  <si>
    <t>Chocolate White Block- golden pack</t>
  </si>
  <si>
    <t>CREAM CHANTY 25 KG</t>
  </si>
  <si>
    <t>Cream Pastry Powder</t>
  </si>
  <si>
    <t>Cacao Powder dark 25 kg Sac- Malasian</t>
  </si>
  <si>
    <t>Flour, 5 Star</t>
  </si>
  <si>
    <t>Jelly powder strawberry (cooks)</t>
  </si>
  <si>
    <t>Jelly piping for cold decoration</t>
  </si>
  <si>
    <t>Jam Strawberry bulk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</si>
  <si>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</si>
  <si>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</si>
  <si>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</si>
  <si>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</si>
  <si>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</si>
  <si>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</si>
  <si>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</si>
  <si>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</si>
  <si>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</si>
  <si>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</si>
  <si>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</si>
  <si>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</si>
  <si>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</si>
  <si>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</si>
  <si>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</si>
  <si>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</si>
  <si>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</si>
  <si>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</si>
  <si>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</si>
  <si>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</si>
  <si>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</si>
  <si>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</si>
  <si>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</si>
  <si>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</si>
  <si>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</si>
  <si>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</si>
  <si>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</si>
  <si>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</si>
  <si>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</si>
  <si>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</si>
  <si>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</si>
  <si>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</si>
  <si>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</si>
  <si>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</si>
  <si>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</si>
  <si>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</si>
  <si>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</si>
  <si>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</si>
  <si>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</si>
  <si>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</si>
  <si>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</si>
  <si>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</si>
  <si>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</si>
  <si>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</si>
  <si>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</si>
  <si>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</si>
  <si>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</si>
  <si>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</si>
  <si>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</si>
  <si>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</si>
  <si>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</si>
  <si>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</si>
  <si>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</si>
  <si>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</si>
  <si>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</si>
  <si>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</si>
  <si>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</si>
  <si>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</si>
  <si>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</si>
  <si>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</si>
  <si>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</si>
  <si>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</si>
  <si>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</si>
  <si>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kimo short</t>
  </si>
  <si>
    <t>cake inproved</t>
  </si>
  <si>
    <t>capper ikoza</t>
  </si>
  <si>
    <t>Tegrl puravita pay -o-col</t>
  </si>
  <si>
    <t>Tegrl puravita fibrest</t>
  </si>
  <si>
    <t>Tegrl puravita omega 3</t>
  </si>
  <si>
    <t>nescaffe</t>
  </si>
  <si>
    <t>saman rawaby</t>
  </si>
  <si>
    <t>Gelattina powder</t>
  </si>
  <si>
    <t>DATE RAMADAN</t>
  </si>
  <si>
    <t>TAMR HANDY</t>
  </si>
  <si>
    <t>samna hlop</t>
  </si>
  <si>
    <t>Improved Kick</t>
  </si>
  <si>
    <t>sous walnat</t>
  </si>
  <si>
    <t>sous cherry</t>
  </si>
  <si>
    <t>Pressed dates</t>
  </si>
  <si>
    <t>Serbatol</t>
  </si>
  <si>
    <t>Honey glucose</t>
  </si>
  <si>
    <t>GELLY BOWDER</t>
  </si>
  <si>
    <t>KASTER POWDER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</si>
  <si>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</si>
  <si>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</si>
  <si>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</si>
  <si>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</si>
  <si>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</si>
  <si>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</si>
  <si>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</si>
  <si>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</si>
  <si>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</si>
  <si>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</si>
  <si>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</si>
  <si>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</si>
  <si>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</si>
  <si>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</si>
  <si>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</si>
  <si>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</si>
  <si>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</si>
  <si>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</si>
  <si>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</si>
  <si>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</si>
  <si>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</si>
  <si>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</si>
  <si>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</si>
  <si>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Bananas</t>
  </si>
  <si>
    <t>Plum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</si>
  <si>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</si>
  <si>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</si>
  <si>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</si>
  <si>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</si>
  <si>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</si>
  <si>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</si>
  <si>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</si>
  <si>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</si>
  <si>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</si>
  <si>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</si>
  <si>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</si>
  <si>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</si>
  <si>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</si>
  <si>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</si>
  <si>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</si>
  <si>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</si>
  <si>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</si>
  <si>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</si>
  <si>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</si>
  <si>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Author</t>
  </si>
  <si>
    <t>DATE</t>
  </si>
  <si>
    <t>Categories</t>
  </si>
  <si>
    <t>Tools</t>
  </si>
  <si>
    <t>Yield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</si>
  <si>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</si>
  <si>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</si>
  <si>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</si>
  <si>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</si>
  <si>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</si>
  <si>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</si>
  <si>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</si>
  <si>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</si>
  <si>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</si>
  <si>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</si>
  <si>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</si>
  <si>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</si>
  <si>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</si>
  <si>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</si>
  <si>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</si>
  <si>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</si>
  <si>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</si>
  <si>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</si>
  <si>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</si>
  <si>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</si>
  <si>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</si>
  <si>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</si>
  <si>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</si>
  <si>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Warehouse</t>
  </si>
  <si>
    <t>isWarehouse&amp;Direct</t>
  </si>
  <si>
    <t>isRecipe &amp; Whole</t>
  </si>
  <si>
    <t>Recipe</t>
  </si>
  <si>
    <t>Whole</t>
  </si>
  <si>
    <t xml:space="preserve">roast beef </t>
  </si>
  <si>
    <t>roast beef cooked</t>
  </si>
  <si>
    <t>isFinished</t>
  </si>
  <si>
    <t>Menu Section One:</t>
    <phoneticPr fontId="4" type="noConversion"/>
  </si>
  <si>
    <t>Number Sold</t>
  </si>
  <si>
    <t>Menu Item Price</t>
  </si>
  <si>
    <t>Contribution Margin</t>
  </si>
  <si>
    <t>Total Food Cost</t>
  </si>
  <si>
    <t>Total Contribution Profit</t>
  </si>
  <si>
    <t>Profitability Rank %</t>
  </si>
  <si>
    <t>Profitability Grade</t>
  </si>
  <si>
    <t>Popularity Grade</t>
  </si>
  <si>
    <t>Menu Engineering Quadrant</t>
  </si>
  <si>
    <t>AVG=</t>
    <phoneticPr fontId="4" type="noConversion"/>
  </si>
  <si>
    <t>Menu Item name</t>
  </si>
  <si>
    <t>Menu Mix % (Popularity)</t>
  </si>
  <si>
    <t>Item Food Cost</t>
  </si>
  <si>
    <t>Food Cost %</t>
  </si>
  <si>
    <t>Total Revenue</t>
  </si>
  <si>
    <t>07 KG</t>
  </si>
  <si>
    <t>05 PKT</t>
  </si>
  <si>
    <t>06 Each</t>
  </si>
  <si>
    <t>04 Box</t>
  </si>
  <si>
    <t>09 Gallon</t>
  </si>
  <si>
    <t>01 Bottel</t>
  </si>
  <si>
    <t>12 LTR</t>
  </si>
  <si>
    <t>03 Gr</t>
  </si>
  <si>
    <t>15 Jar</t>
  </si>
  <si>
    <t>02 Tin</t>
  </si>
  <si>
    <t>16 Sac</t>
  </si>
  <si>
    <t>TUNA Kg</t>
  </si>
  <si>
    <t>Half of a plant</t>
  </si>
  <si>
    <t>Non-plant</t>
  </si>
  <si>
    <t>Category: 34 Raping</t>
  </si>
  <si>
    <t>BAKING SHEETS 60CM*80CM</t>
  </si>
  <si>
    <t>CARTON TART PLATE 30CM</t>
  </si>
  <si>
    <t>CARTON TART PLATE 28CM</t>
  </si>
  <si>
    <t>CARTON TART PLATE 32CM</t>
  </si>
  <si>
    <t>TART CARTON WHITE 30CM*30CM</t>
  </si>
  <si>
    <t>TART CARTON WHITE 25CM*25CM</t>
  </si>
  <si>
    <t>PLASTIC BAG NYLON 40CM*60CM 5KG</t>
  </si>
  <si>
    <t>PLASTIC BAG NYLON 8CM*28CM 1KG</t>
  </si>
  <si>
    <t>PLASTIC BAG CRISPY 10*10</t>
  </si>
  <si>
    <t>PLASTIC BAG CRISPY 11.5*17</t>
  </si>
  <si>
    <t>PLASTIC BAG CRISPY FOR SAND</t>
  </si>
  <si>
    <t>PLASTIC BAGA FOR VACUM SEALING</t>
  </si>
  <si>
    <t>PLASTIC  CIASE CRISPY SOLOPHAN</t>
  </si>
  <si>
    <t>PLASTIC BAG FOR O_REPUBLIC</t>
  </si>
  <si>
    <t>PLASTIC BAG FOR SOUSE</t>
  </si>
  <si>
    <t>CUP CAKE</t>
  </si>
  <si>
    <t>PLASTIC ROLL</t>
  </si>
  <si>
    <t>ALUMINIUM ROLL FOIL</t>
  </si>
  <si>
    <t>ALUMINIUM FOIL PLAT</t>
  </si>
  <si>
    <t>STIKER FRESHNESS RED</t>
  </si>
  <si>
    <t>STIKER FRESHNES GREEN</t>
  </si>
  <si>
    <t>SALD SLAVE STIKER</t>
  </si>
  <si>
    <t>ALUMINIUM FOIL BRAND</t>
  </si>
  <si>
    <t>PAPER ROLL SOFT</t>
  </si>
  <si>
    <t>PACKING PLASTIC 750ML SQUARE</t>
  </si>
  <si>
    <t>PACKING PLASTIC 750ML SQUARE COVER</t>
  </si>
  <si>
    <t>PLASTIC PAKING,12 OZ OVAL P</t>
  </si>
  <si>
    <t>PLASTIC PACKING 12 OZ OVAL COVER</t>
  </si>
  <si>
    <t>PLASTIC PAKING SALD BOWL</t>
  </si>
  <si>
    <t>PAKING PLASTIC SOUP BOWL WHITE</t>
  </si>
  <si>
    <t>PACKING PLASTIC SOUP BOWL BLACK</t>
  </si>
  <si>
    <t>PACKING PLASTIC SOUP BOWWL COVER</t>
  </si>
  <si>
    <t>PLASTIC PACKING ,4OZ PLAT</t>
  </si>
  <si>
    <t>PLASTIC PACKING ,4OZ COVER</t>
  </si>
  <si>
    <t>PLASTIC COTAINER SUNDAE PLAT</t>
  </si>
  <si>
    <t>PLASTIC CONTAINER SUNDAE COVER</t>
  </si>
  <si>
    <t>SOUFFLE CUP PLAT</t>
  </si>
  <si>
    <t>SOUFFLE CUP COVER</t>
  </si>
  <si>
    <t>PLASTIC PACKING ,180 CC</t>
  </si>
  <si>
    <t>PACKING PLASTIC CHESS CAKE</t>
  </si>
  <si>
    <t>PAKING ,CLUB SANDWWICH</t>
  </si>
  <si>
    <t>PACKING ,LARGE BAGUET</t>
  </si>
  <si>
    <t>PACKING ,MEDIUM BAGUET</t>
  </si>
  <si>
    <t>PACKING ,CARTON ,TOASTIES</t>
  </si>
  <si>
    <t>PACKING CARTON PANNINI</t>
  </si>
  <si>
    <t>PACKING CARTON WRAPS</t>
  </si>
  <si>
    <t>PACKING O_REPUBLIC,BAKE AT</t>
  </si>
  <si>
    <t>READY MADE MEALS (RED)</t>
  </si>
  <si>
    <t>READY MADE MEALS (BROWN)</t>
  </si>
  <si>
    <t>MELL BOX MEDSTAR</t>
  </si>
  <si>
    <t>HOLDER FOR TART (40*40)</t>
  </si>
  <si>
    <t>HOLDER FOR TART (30*40)</t>
  </si>
  <si>
    <t>O_REPUBLIC PAKING</t>
  </si>
  <si>
    <t>Foam plates</t>
  </si>
  <si>
    <t>PLASTIC COVER</t>
  </si>
  <si>
    <t>PACKING CARTON O_ PUPLIC</t>
  </si>
  <si>
    <t>FOIL PLAT 2 C865</t>
  </si>
  <si>
    <t>FOIL PLAT 2 C865 COVER</t>
  </si>
  <si>
    <t>FOIL PLAT SMALL</t>
  </si>
  <si>
    <t>FOIL PLAT SMALL COVER</t>
  </si>
  <si>
    <t>PLASTIC BAG COVER</t>
  </si>
  <si>
    <t>BAG PLASTIC DISEART</t>
  </si>
  <si>
    <t>PACKING CARTON O_ PUPLIC Small</t>
  </si>
  <si>
    <t>thooth stiek</t>
  </si>
  <si>
    <t>Fork plastic</t>
  </si>
  <si>
    <t>Plastic spoon</t>
  </si>
  <si>
    <t>Plastic Knife</t>
  </si>
  <si>
    <t>PAPER NAPKIN</t>
  </si>
  <si>
    <t>GALON PLASTIC .5 K.G</t>
  </si>
  <si>
    <t>PLASTIC BAG NYLON 25*35 T.B.S</t>
  </si>
  <si>
    <t>PLASTIC BAG NYLON40*35 T.B.S</t>
  </si>
  <si>
    <t>PLASTIC BAG NYLON25*25 T.B.S</t>
  </si>
  <si>
    <t>Homouss</t>
  </si>
  <si>
    <t>Labina</t>
  </si>
  <si>
    <t>Yogurt labaneta</t>
  </si>
  <si>
    <t>Sf Calimary</t>
  </si>
  <si>
    <t>Golash</t>
  </si>
  <si>
    <t>Mezzah</t>
  </si>
  <si>
    <t>Snopar</t>
  </si>
  <si>
    <t>Lit</t>
  </si>
  <si>
    <t>Cary Powder</t>
  </si>
  <si>
    <t>Appel Lobnani</t>
  </si>
  <si>
    <t>Corcom</t>
  </si>
  <si>
    <t>Damy Glass</t>
  </si>
  <si>
    <t>Harep</t>
  </si>
  <si>
    <t>Beverge</t>
  </si>
  <si>
    <t>Orange Juice</t>
  </si>
  <si>
    <t>Hany Nahl</t>
  </si>
  <si>
    <t>Bread Kriton</t>
  </si>
  <si>
    <t>Salad</t>
  </si>
  <si>
    <t>Eggs W [ Cover 30 P ]</t>
  </si>
  <si>
    <t>Kabda</t>
  </si>
  <si>
    <t>Sandwich</t>
  </si>
  <si>
    <t>Cheese Cheddar Slice</t>
  </si>
  <si>
    <t>Peac</t>
  </si>
  <si>
    <t>Bread Kaizar</t>
  </si>
  <si>
    <t>Bread Panini Bagit</t>
  </si>
  <si>
    <t>Hot Dog</t>
  </si>
  <si>
    <t>White Souce</t>
  </si>
  <si>
    <t>Main Cors</t>
  </si>
  <si>
    <t>BEEF HELL Oriantal</t>
  </si>
  <si>
    <t>Mango Shanty</t>
  </si>
  <si>
    <t xml:space="preserve">basmte rice </t>
  </si>
  <si>
    <t>Boasomat</t>
  </si>
  <si>
    <t>Bread  shamy</t>
  </si>
  <si>
    <t>Soup</t>
  </si>
  <si>
    <t>Soho Soup</t>
  </si>
  <si>
    <t>French Onion Soup</t>
  </si>
  <si>
    <t>Chicken Cream Soup Whit Mashrom</t>
  </si>
  <si>
    <t>Tomato Soup</t>
  </si>
  <si>
    <t>Harira Soup</t>
  </si>
  <si>
    <t>Pasta</t>
  </si>
  <si>
    <t>code</t>
  </si>
  <si>
    <t>Neam</t>
  </si>
  <si>
    <t>Qunt</t>
  </si>
  <si>
    <t>Direct</t>
  </si>
  <si>
    <t xml:space="preserve">Shef/                            </t>
  </si>
  <si>
    <t xml:space="preserve">Main dishes/                       </t>
  </si>
  <si>
    <t>Category: 30   Fresh Vegatables &amp; FRUIT  FRESH Clean</t>
  </si>
  <si>
    <t>Cabbage Whit</t>
  </si>
  <si>
    <t>Lemon Oriantal</t>
  </si>
  <si>
    <t>Lemon Adalia</t>
  </si>
  <si>
    <t>Okra  Freash</t>
  </si>
  <si>
    <t>Green Beans Freash</t>
  </si>
  <si>
    <t>Green Beans Frozen</t>
  </si>
  <si>
    <t>Okra Frozen</t>
  </si>
  <si>
    <t>Pasil Frozen</t>
  </si>
  <si>
    <t>grapes leave (U S A ) Read &amp; Black</t>
  </si>
  <si>
    <t>Pear</t>
  </si>
  <si>
    <t>Lemon Oriantal- Slices &amp; Juice</t>
  </si>
  <si>
    <t>Lemon Adalia - Slices &amp; Juice</t>
  </si>
  <si>
    <t>Onion - Slices &amp; Juice</t>
  </si>
  <si>
    <t>Tomato Fresh- Clean &amp; Slices</t>
  </si>
  <si>
    <t>Cucumber - Clean &amp; Slices</t>
  </si>
  <si>
    <t xml:space="preserve">Mushroom - Clean </t>
  </si>
  <si>
    <t xml:space="preserve">Lettuce  kaposha - Clean </t>
  </si>
  <si>
    <t>Carrot - Clean &amp; Slices</t>
  </si>
  <si>
    <t>Celery - Clean &amp; Slices</t>
  </si>
  <si>
    <t xml:space="preserve">Parsley - Clean </t>
  </si>
  <si>
    <t>Coriander - Clean &amp; Slices</t>
  </si>
  <si>
    <t>Garlic - Clean &amp; Slices</t>
  </si>
  <si>
    <t xml:space="preserve">Tomato Shary - Clean </t>
  </si>
  <si>
    <t xml:space="preserve">Rocket - Clean </t>
  </si>
  <si>
    <t xml:space="preserve">Basil - Clean </t>
  </si>
  <si>
    <t xml:space="preserve">Cabbage Whit - Clean </t>
  </si>
  <si>
    <t xml:space="preserve">Aubergine Rmy - Clean </t>
  </si>
  <si>
    <t xml:space="preserve">Marrow  - Clean </t>
  </si>
  <si>
    <t>Green Pepper Fresh - Clean &amp; Slices</t>
  </si>
  <si>
    <t>Red Pepper  Fresh - Clean &amp; Slices</t>
  </si>
  <si>
    <t>Yellow Pepper Fresh - Clean &amp; Slices</t>
  </si>
  <si>
    <t xml:space="preserve">Potato Peeled - Clean </t>
  </si>
  <si>
    <t xml:space="preserve">Leek - Clean </t>
  </si>
  <si>
    <t xml:space="preserve">Mint - Clean </t>
  </si>
  <si>
    <t xml:space="preserve">Vegitables  - Clean </t>
  </si>
  <si>
    <t xml:space="preserve">water mealon  - Clean </t>
  </si>
  <si>
    <t xml:space="preserve">Green Beans Freash - Clean </t>
  </si>
  <si>
    <t xml:space="preserve">Okra  Freash  - Clean </t>
  </si>
  <si>
    <t xml:space="preserve">Appel Lobnani - Clean </t>
  </si>
  <si>
    <t>orange</t>
  </si>
  <si>
    <t>Neam Iteam</t>
  </si>
  <si>
    <t>Pesto Dressing</t>
  </si>
  <si>
    <t>Basil - Dairy</t>
  </si>
  <si>
    <t>K G</t>
  </si>
  <si>
    <t>Processing Qunt</t>
  </si>
  <si>
    <t>Greek Dressing</t>
  </si>
  <si>
    <t>Vinaigrette Sauce</t>
  </si>
  <si>
    <t>Caesar Dressing</t>
  </si>
  <si>
    <t>Cheese Parmisan / Grana Clean</t>
  </si>
  <si>
    <t>Water</t>
  </si>
  <si>
    <t>Cilantro Sauce</t>
  </si>
  <si>
    <t>Almandine Dressing</t>
  </si>
  <si>
    <t>Tapenade Sauce</t>
  </si>
  <si>
    <t xml:space="preserve">Pickled Cucumber </t>
  </si>
  <si>
    <t>Tartare Sauce</t>
  </si>
  <si>
    <t>Category: 31 Cheese Clean</t>
  </si>
  <si>
    <t xml:space="preserve"> plant</t>
  </si>
  <si>
    <t>parsley Dryer</t>
  </si>
  <si>
    <t>Rueben Spread</t>
  </si>
  <si>
    <t>Kitchen</t>
  </si>
  <si>
    <t>Spicy Spread</t>
  </si>
  <si>
    <t>Roast Beef Spread</t>
  </si>
  <si>
    <t>Mustard Mayonaise  Spread</t>
  </si>
  <si>
    <t>Roast Beef-Cooked</t>
  </si>
  <si>
    <t>Category: 32 Meat Clean</t>
  </si>
  <si>
    <t>BEEF FILLET Clean</t>
  </si>
  <si>
    <t>Parmesan Chicken Fresh</t>
  </si>
  <si>
    <t>Category: 33 Poyultry Clean</t>
  </si>
  <si>
    <t>Category: 34 Half of a plant</t>
  </si>
  <si>
    <t>Category: 35  plant</t>
  </si>
  <si>
    <t>Chicken Breast Fresh</t>
  </si>
  <si>
    <t>Chicken Breast Fresh Clean</t>
  </si>
  <si>
    <t>Spicy Chicken Fresh</t>
  </si>
  <si>
    <t>Parmesan Marinade</t>
  </si>
  <si>
    <t>Spicy Marinade</t>
  </si>
  <si>
    <t>`</t>
  </si>
  <si>
    <t>Green Chilli  Hot Clean</t>
  </si>
  <si>
    <t xml:space="preserve">Green Chilli  Hot </t>
  </si>
  <si>
    <t>Pesto Chicken Fresh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</si>
</sst>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%"/>
    <numFmt numFmtId="167" formatCode="00.00\ %"/>
    <numFmt numFmtId="168" formatCode="&quot;$&quot;#,##0.00"/>
  </numFmts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1"/>
      <name val="Microsoft Sans Serif"/>
      <family val="2"/>
    </font>
    <font>
      <b/>
      <sz val="11"/>
      <name val="Microsoft Sans Serif"/>
      <family val="2"/>
    </font>
    <font>
      <b/>
      <u/>
      <sz val="10"/>
      <name val="Comic Sans MS"/>
      <family val="4"/>
    </font>
    <font>
      <b/>
      <sz val="14"/>
      <name val="Verdana"/>
      <family val="2"/>
    </font>
    <font>
      <sz val="14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i/>
      <sz val="16"/>
      <name val="Verdana"/>
      <family val="2"/>
    </font>
    <font>
      <b/>
      <sz val="9"/>
      <name val="Verdana"/>
      <family val="2"/>
    </font>
    <font>
      <b/>
      <sz val="12"/>
      <color indexed="10"/>
      <name val="Cambria"/>
      <family val="1"/>
    </font>
    <font>
      <b/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178"/>
      <scheme val="minor"/>
    </font>
    <font>
      <b/>
      <sz val="16"/>
      <name val="Verdana"/>
      <family val="2"/>
    </font>
    <font>
      <sz val="16"/>
      <color theme="1"/>
      <name val="Calibri"/>
      <family val="2"/>
      <charset val="178"/>
      <scheme val="minor"/>
    </font>
    <font>
      <sz val="12"/>
      <color rgb="FFFF0000"/>
      <name val="Microsoft Sans Serif"/>
      <family val="2"/>
    </font>
    <font>
      <sz val="12"/>
      <name val="Cambria"/>
      <family val="1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theme="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5" fillId="0" borderId="0"/>
  </cellStyleXfs>
  <cellXfs count="119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2" fontId="0" fillId="0" borderId="0" xfId="0" applyNumberFormat="1"/>
    <xf numFmtId="0" fontId="3" fillId="2" borderId="1" xfId="0" applyFont="1" applyFill="1" applyBorder="1"/>
    <xf numFmtId="164" fontId="5" fillId="0" borderId="0" xfId="1" applyNumberFormat="1" applyFont="1" applyFill="1"/>
    <xf numFmtId="0" fontId="2" fillId="0" borderId="5" xfId="0" applyFont="1" applyBorder="1"/>
    <xf numFmtId="0" fontId="2" fillId="0" borderId="0" xfId="0" applyFont="1"/>
    <xf numFmtId="0" fontId="8" fillId="3" borderId="5" xfId="0" applyFont="1" applyFill="1" applyBorder="1" applyAlignment="1">
      <alignment horizontal="center" readingOrder="2"/>
    </xf>
    <xf numFmtId="2" fontId="8" fillId="3" borderId="5" xfId="0" applyNumberFormat="1" applyFont="1" applyFill="1" applyBorder="1" applyAlignment="1">
      <alignment horizontal="center" readingOrder="2"/>
    </xf>
    <xf numFmtId="0" fontId="8" fillId="0" borderId="7" xfId="0" applyFont="1" applyBorder="1" applyAlignment="1">
      <alignment horizontal="center" readingOrder="2"/>
    </xf>
    <xf numFmtId="0" fontId="9" fillId="0" borderId="5" xfId="0" applyFont="1" applyBorder="1" applyAlignment="1">
      <alignment horizontal="center" readingOrder="2"/>
    </xf>
    <xf numFmtId="0" fontId="8" fillId="0" borderId="5" xfId="0" applyFont="1" applyBorder="1" applyAlignment="1">
      <alignment horizontal="center" readingOrder="2"/>
    </xf>
    <xf numFmtId="165" fontId="9" fillId="4" borderId="8" xfId="1" applyNumberFormat="1" applyFont="1" applyFill="1" applyBorder="1"/>
    <xf numFmtId="166" fontId="8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5" borderId="9" xfId="0" applyFont="1" applyFill="1" applyBorder="1" applyAlignment="1"/>
    <xf numFmtId="0" fontId="2" fillId="2" borderId="1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right" indent="2"/>
    </xf>
    <xf numFmtId="167" fontId="4" fillId="0" borderId="10" xfId="0" applyNumberFormat="1" applyFont="1" applyFill="1" applyBorder="1" applyAlignment="1">
      <alignment horizontal="right" indent="2" readingOrder="1"/>
    </xf>
    <xf numFmtId="4" fontId="4" fillId="0" borderId="10" xfId="0" applyNumberFormat="1" applyFont="1" applyFill="1" applyBorder="1" applyAlignment="1">
      <alignment horizontal="right" indent="2"/>
    </xf>
    <xf numFmtId="0" fontId="0" fillId="0" borderId="0" xfId="0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justify"/>
    </xf>
    <xf numFmtId="0" fontId="0" fillId="0" borderId="0" xfId="0" applyNumberForma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 wrapText="1"/>
    </xf>
    <xf numFmtId="1" fontId="13" fillId="0" borderId="0" xfId="0" applyNumberFormat="1" applyFont="1" applyAlignment="1">
      <alignment horizontal="center" wrapText="1"/>
    </xf>
    <xf numFmtId="9" fontId="13" fillId="0" borderId="0" xfId="0" applyNumberFormat="1" applyFont="1" applyAlignment="1">
      <alignment horizontal="center" wrapText="1"/>
    </xf>
    <xf numFmtId="168" fontId="13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wrapText="1"/>
    </xf>
    <xf numFmtId="9" fontId="0" fillId="3" borderId="5" xfId="0" applyNumberFormat="1" applyFill="1" applyBorder="1" applyAlignment="1">
      <alignment horizontal="center"/>
    </xf>
    <xf numFmtId="49" fontId="0" fillId="0" borderId="0" xfId="0" applyNumberFormat="1"/>
    <xf numFmtId="9" fontId="14" fillId="0" borderId="5" xfId="0" applyNumberFormat="1" applyFont="1" applyBorder="1" applyAlignment="1">
      <alignment horizontal="center"/>
    </xf>
    <xf numFmtId="168" fontId="14" fillId="0" borderId="0" xfId="0" applyNumberFormat="1" applyFont="1" applyAlignment="1">
      <alignment horizontal="center"/>
    </xf>
    <xf numFmtId="9" fontId="14" fillId="0" borderId="0" xfId="0" applyNumberFormat="1" applyFont="1" applyAlignment="1">
      <alignment horizontal="center"/>
    </xf>
    <xf numFmtId="168" fontId="14" fillId="0" borderId="7" xfId="0" applyNumberFormat="1" applyFont="1" applyBorder="1" applyAlignment="1">
      <alignment horizontal="center"/>
    </xf>
    <xf numFmtId="168" fontId="14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49" fontId="16" fillId="0" borderId="0" xfId="0" applyNumberFormat="1" applyFont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 wrapText="1"/>
    </xf>
    <xf numFmtId="9" fontId="16" fillId="0" borderId="0" xfId="0" applyNumberFormat="1" applyFont="1" applyAlignment="1">
      <alignment horizontal="center" vertical="center" wrapText="1"/>
    </xf>
    <xf numFmtId="168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" fontId="2" fillId="0" borderId="5" xfId="0" applyNumberFormat="1" applyFont="1" applyBorder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/>
    </xf>
    <xf numFmtId="165" fontId="17" fillId="8" borderId="5" xfId="1" applyNumberFormat="1" applyFont="1" applyFill="1" applyBorder="1"/>
    <xf numFmtId="0" fontId="0" fillId="0" borderId="0" xfId="0" applyBorder="1" applyAlignment="1">
      <alignment horizontal="left"/>
    </xf>
    <xf numFmtId="49" fontId="18" fillId="6" borderId="5" xfId="0" applyNumberFormat="1" applyFont="1" applyFill="1" applyBorder="1" applyProtection="1">
      <protection locked="0"/>
    </xf>
    <xf numFmtId="1" fontId="18" fillId="6" borderId="5" xfId="0" applyNumberFormat="1" applyFont="1" applyFill="1" applyBorder="1" applyAlignment="1" applyProtection="1">
      <alignment horizontal="center"/>
      <protection locked="0"/>
    </xf>
    <xf numFmtId="9" fontId="18" fillId="3" borderId="5" xfId="0" applyNumberFormat="1" applyFont="1" applyFill="1" applyBorder="1" applyAlignment="1">
      <alignment horizontal="center"/>
    </xf>
    <xf numFmtId="1" fontId="19" fillId="6" borderId="5" xfId="0" applyNumberFormat="1" applyFont="1" applyFill="1" applyBorder="1" applyAlignment="1" applyProtection="1">
      <alignment horizontal="center"/>
      <protection locked="0"/>
    </xf>
    <xf numFmtId="168" fontId="20" fillId="6" borderId="5" xfId="0" applyNumberFormat="1" applyFont="1" applyFill="1" applyBorder="1" applyAlignment="1" applyProtection="1">
      <alignment horizontal="center"/>
      <protection locked="0"/>
    </xf>
    <xf numFmtId="9" fontId="20" fillId="3" borderId="5" xfId="0" applyNumberFormat="1" applyFont="1" applyFill="1" applyBorder="1" applyAlignment="1" applyProtection="1">
      <alignment horizontal="center"/>
    </xf>
    <xf numFmtId="168" fontId="20" fillId="3" borderId="5" xfId="0" applyNumberFormat="1" applyFont="1" applyFill="1" applyBorder="1" applyAlignment="1">
      <alignment horizontal="center"/>
    </xf>
    <xf numFmtId="9" fontId="20" fillId="3" borderId="5" xfId="0" applyNumberFormat="1" applyFont="1" applyFill="1" applyBorder="1" applyAlignment="1">
      <alignment horizontal="center"/>
    </xf>
    <xf numFmtId="0" fontId="21" fillId="3" borderId="5" xfId="0" applyFont="1" applyFill="1" applyBorder="1" applyAlignment="1">
      <alignment horizontal="center"/>
    </xf>
    <xf numFmtId="0" fontId="21" fillId="7" borderId="5" xfId="0" applyFont="1" applyFill="1" applyBorder="1" applyAlignment="1" applyProtection="1">
      <alignment horizontal="center"/>
    </xf>
    <xf numFmtId="49" fontId="22" fillId="6" borderId="5" xfId="0" applyNumberFormat="1" applyFont="1" applyFill="1" applyBorder="1" applyProtection="1">
      <protection locked="0"/>
    </xf>
    <xf numFmtId="1" fontId="22" fillId="6" borderId="5" xfId="0" applyNumberFormat="1" applyFont="1" applyFill="1" applyBorder="1" applyAlignment="1" applyProtection="1">
      <alignment horizontal="center"/>
      <protection locked="0"/>
    </xf>
    <xf numFmtId="9" fontId="22" fillId="3" borderId="5" xfId="0" applyNumberFormat="1" applyFont="1" applyFill="1" applyBorder="1" applyAlignment="1">
      <alignment horizontal="center"/>
    </xf>
    <xf numFmtId="168" fontId="22" fillId="6" borderId="5" xfId="0" applyNumberFormat="1" applyFont="1" applyFill="1" applyBorder="1" applyAlignment="1" applyProtection="1">
      <alignment horizontal="center"/>
      <protection locked="0"/>
    </xf>
    <xf numFmtId="9" fontId="22" fillId="3" borderId="5" xfId="0" applyNumberFormat="1" applyFont="1" applyFill="1" applyBorder="1" applyAlignment="1" applyProtection="1">
      <alignment horizontal="center"/>
    </xf>
    <xf numFmtId="168" fontId="22" fillId="3" borderId="5" xfId="0" applyNumberFormat="1" applyFont="1" applyFill="1" applyBorder="1" applyAlignment="1">
      <alignment horizontal="center"/>
    </xf>
    <xf numFmtId="49" fontId="19" fillId="6" borderId="5" xfId="0" applyNumberFormat="1" applyFont="1" applyFill="1" applyBorder="1" applyProtection="1">
      <protection locked="0"/>
    </xf>
    <xf numFmtId="49" fontId="20" fillId="6" borderId="5" xfId="0" applyNumberFormat="1" applyFont="1" applyFill="1" applyBorder="1" applyProtection="1">
      <protection locked="0"/>
    </xf>
    <xf numFmtId="1" fontId="20" fillId="6" borderId="5" xfId="0" applyNumberFormat="1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>
      <alignment horizontal="center"/>
    </xf>
    <xf numFmtId="0" fontId="0" fillId="0" borderId="5" xfId="0" applyBorder="1"/>
    <xf numFmtId="0" fontId="0" fillId="0" borderId="13" xfId="0" applyNumberFormat="1" applyFont="1" applyBorder="1"/>
    <xf numFmtId="0" fontId="0" fillId="0" borderId="5" xfId="0" applyBorder="1" applyAlignment="1">
      <alignment horizontal="left"/>
    </xf>
    <xf numFmtId="9" fontId="0" fillId="0" borderId="0" xfId="0" applyNumberFormat="1"/>
    <xf numFmtId="165" fontId="24" fillId="8" borderId="5" xfId="1" applyNumberFormat="1" applyFont="1" applyFill="1" applyBorder="1"/>
    <xf numFmtId="10" fontId="0" fillId="0" borderId="5" xfId="0" applyNumberFormat="1" applyBorder="1"/>
    <xf numFmtId="0" fontId="0" fillId="0" borderId="5" xfId="0" applyNumberFormat="1" applyFont="1" applyBorder="1"/>
    <xf numFmtId="0" fontId="0" fillId="0" borderId="5" xfId="0" applyNumberFormat="1" applyBorder="1"/>
    <xf numFmtId="0" fontId="0" fillId="9" borderId="0" xfId="0" applyFill="1"/>
    <xf numFmtId="0" fontId="17" fillId="8" borderId="5" xfId="1" applyNumberFormat="1" applyFont="1" applyFill="1" applyBorder="1"/>
    <xf numFmtId="2" fontId="0" fillId="0" borderId="0" xfId="0" applyNumberFormat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4" fillId="0" borderId="2" xfId="0" applyNumberFormat="1" applyFont="1" applyBorder="1" applyAlignment="1">
      <alignment horizontal="right" indent="2"/>
    </xf>
    <xf numFmtId="2" fontId="0" fillId="0" borderId="4" xfId="0" applyNumberForma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3" fillId="8" borderId="2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6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168" fontId="12" fillId="0" borderId="2" xfId="0" applyNumberFormat="1" applyFont="1" applyFill="1" applyBorder="1" applyAlignment="1" applyProtection="1">
      <alignment horizontal="center"/>
      <protection locked="0"/>
    </xf>
    <xf numFmtId="168" fontId="12" fillId="0" borderId="3" xfId="0" applyNumberFormat="1" applyFont="1" applyFill="1" applyBorder="1" applyAlignment="1" applyProtection="1">
      <alignment horizontal="center"/>
      <protection locked="0"/>
    </xf>
    <xf numFmtId="168" fontId="12" fillId="0" borderId="4" xfId="0" applyNumberFormat="1" applyFont="1" applyFill="1" applyBorder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 2" xfId="2"/>
  </cellStyles>
  <dxfs count="30">
    <dxf>
      <font>
        <color rgb="FFFFCCFF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55"/>
      </font>
    </dxf>
    <dxf>
      <font>
        <condense val="0"/>
        <extend val="0"/>
        <color indexed="22"/>
      </font>
    </dxf>
    <dxf>
      <font>
        <condense val="0"/>
        <extend val="0"/>
        <color indexed="45"/>
      </font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rgb="FF000000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indexed="64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t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1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1" name="Table1" displayName="Table1" ref="B1:I643" insertRowShift="1" totalsRowShown="0" headerRowDxfId="29" dataDxfId="27" headerRowBorderDxfId="28" tableBorderDxfId="26">
  <autoFilter ref="B1:I643">
    <filterColumn colId="5"/>
    <filterColumn colId="6"/>
    <filterColumn colId="7"/>
  </autoFilter>
  <tableColumns count="8">
    <tableColumn id="1" name="Category" dataDxfId="25"/>
    <tableColumn id="2" name="Code" dataDxfId="24"/>
    <tableColumn id="3" name="`" dataDxfId="23"/>
    <tableColumn id="4" name="Unit" dataDxfId="22"/>
    <tableColumn id="5" name="Cost Pris" dataDxfId="21"/>
    <tableColumn id="6" name="isWarehouse&amp;Direct" dataDxfId="20"/>
    <tableColumn id="7" name="isRecipe &amp; Whole" dataDxfId="19"/>
    <tableColumn id="8" name="isFinished" dataDxfId="18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1:H656" insertRowShift="1" totalsRowShown="0" headerRowDxfId="17" dataDxfId="15" headerRowBorderDxfId="16" tableBorderDxfId="14">
  <autoFilter ref="B1:H656">
    <filterColumn colId="5"/>
    <filterColumn colId="6"/>
  </autoFilter>
  <tableColumns count="7">
    <tableColumn id="1" name="Category" dataDxfId="13"/>
    <tableColumn id="2" name="Code" dataDxfId="12">
      <calculatedColumnFormula>Table1[[#This Row],[Code]]</calculatedColumnFormula>
    </tableColumn>
    <tableColumn id="3" name="Items Name" dataDxfId="11"/>
    <tableColumn id="4" name="Unit" dataDxfId="10">
      <calculatedColumnFormula>Table1[[#This Row],[Unit]]</calculatedColumnFormula>
    </tableColumn>
    <tableColumn id="5" name="Processing Qunt" dataDxfId="9">
      <calculatedColumnFormula>SUMIF(Half of a [1]plant!$G$14:$G$101,New Jop [2]!Table1_1[[#This Row],[Items Name]],Half of a [1]plant!$C$14:$C$101)</calculatedColumnFormula>
    </tableColumn>
    <tableColumn id="6" name="isWarehouse&amp;Direct" dataDxfId="8">
      <calculatedColumnFormula>Table1[[#This Row],[isWarehouse&amp;Direct]]</calculatedColumnFormula>
    </tableColumn>
    <tableColumn id="7" name="isFinished" dataDxfId="7">
      <calculatedColumnFormula>Table1[[#This Row],[isFinished]]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643"/>
  <sheetViews>
    <sheetView workbookViewId="0">
      <pane xSplit="3" ySplit="1" topLeftCell="D596" activePane="bottomRight" state="frozen"/>
      <selection pane="topRight" activeCell="D1" sqref="D1"/>
      <selection pane="bottomLeft" activeCell="A2" sqref="A2"/>
      <selection pane="bottomRight" activeCell="D611" sqref="D611"/>
    </sheetView>
  </sheetViews>
  <sheetFormatPr defaultColWidth="9" defaultRowHeight="15"/>
  <cols>
    <col min="2" max="2" width="48.42578125" bestFit="1" customWidth="1"/>
    <col min="3" max="3" width="10.140625" bestFit="1" customWidth="1"/>
    <col min="4" max="4" width="46.28515625" bestFit="1" customWidth="1"/>
    <col min="6" max="6" width="10.42578125" customWidth="1"/>
    <col min="7" max="7" width="13.85546875" customWidth="1"/>
    <col min="8" max="8" width="11" customWidth="1"/>
    <col min="9" max="9" width="14.5703125" bestFit="1" customWidth="1"/>
  </cols>
  <sheetData>
    <row r="1" spans="2:9" ht="34.5" customHeight="1">
      <c r="B1" s="29" t="s">
        <v>441</v>
      </c>
      <c r="C1" s="29" t="s">
        <v>442</v>
      </c>
      <c r="D1" s="29" t="s">
        <v>679</v>
      </c>
      <c r="E1" s="29" t="s">
        <v>444</v>
      </c>
      <c r="F1" s="29" t="s">
        <v>445</v>
      </c>
      <c r="G1" s="30" t="s">
        <v>447</v>
      </c>
      <c r="H1" s="30" t="s">
        <v>448</v>
      </c>
      <c r="I1" s="29" t="s">
        <v>453</v>
      </c>
    </row>
    <row r="2" spans="2:9" ht="13.5" customHeight="1">
      <c r="B2" s="23" t="s">
        <v>570</v>
      </c>
      <c r="C2" s="31"/>
      <c r="D2" s="23"/>
      <c r="E2" s="23"/>
      <c r="F2" s="23"/>
      <c r="G2" s="23"/>
      <c r="H2" s="23"/>
      <c r="I2" s="23"/>
    </row>
    <row r="3" spans="2:9" ht="13.5" customHeight="1">
      <c r="B3" s="23"/>
      <c r="C3" s="1">
        <v>21000</v>
      </c>
      <c r="D3" t="s">
        <v>571</v>
      </c>
      <c r="E3" s="23" t="s">
        <v>564</v>
      </c>
      <c r="F3" s="1">
        <f>34/4</f>
        <v>8.5</v>
      </c>
      <c r="G3" s="23" t="s">
        <v>600</v>
      </c>
      <c r="H3" s="4" t="s">
        <v>450</v>
      </c>
      <c r="I3" s="4" t="s">
        <v>483</v>
      </c>
    </row>
    <row r="4" spans="2:9" ht="13.5" customHeight="1">
      <c r="B4" s="23"/>
      <c r="C4" s="1">
        <v>21001</v>
      </c>
      <c r="D4" t="s">
        <v>360</v>
      </c>
      <c r="E4" t="s">
        <v>475</v>
      </c>
      <c r="F4" s="1">
        <v>123.71</v>
      </c>
      <c r="G4" s="4" t="s">
        <v>446</v>
      </c>
      <c r="H4" s="4" t="s">
        <v>450</v>
      </c>
      <c r="I4" s="4" t="s">
        <v>483</v>
      </c>
    </row>
    <row r="5" spans="2:9" ht="13.5" customHeight="1">
      <c r="B5" s="23"/>
      <c r="C5" s="1">
        <v>21002</v>
      </c>
      <c r="D5" t="s">
        <v>653</v>
      </c>
      <c r="E5" s="4"/>
      <c r="F5" s="59"/>
      <c r="G5" s="4"/>
      <c r="H5" s="4"/>
      <c r="I5" s="4"/>
    </row>
    <row r="6" spans="2:9" ht="13.5" customHeight="1">
      <c r="B6" s="23"/>
      <c r="C6" s="59"/>
      <c r="D6" s="4"/>
      <c r="E6" s="4"/>
      <c r="F6" s="59"/>
      <c r="G6" s="4"/>
      <c r="H6" s="4"/>
      <c r="I6" s="4"/>
    </row>
    <row r="7" spans="2:9">
      <c r="B7" t="s">
        <v>0</v>
      </c>
      <c r="C7" s="1">
        <v>120001</v>
      </c>
      <c r="D7" t="s">
        <v>1</v>
      </c>
      <c r="E7" t="s">
        <v>470</v>
      </c>
      <c r="F7" s="1">
        <v>36</v>
      </c>
      <c r="G7" s="28" t="s">
        <v>446</v>
      </c>
      <c r="H7" s="4" t="s">
        <v>450</v>
      </c>
      <c r="I7" s="4" t="s">
        <v>483</v>
      </c>
    </row>
    <row r="8" spans="2:9">
      <c r="C8" s="1">
        <v>120002</v>
      </c>
      <c r="D8" t="s">
        <v>585</v>
      </c>
      <c r="E8" t="s">
        <v>470</v>
      </c>
      <c r="F8" s="1">
        <v>110</v>
      </c>
      <c r="G8" s="28" t="s">
        <v>446</v>
      </c>
      <c r="H8" s="4" t="s">
        <v>450</v>
      </c>
      <c r="I8" s="4" t="s">
        <v>483</v>
      </c>
    </row>
    <row r="9" spans="2:9">
      <c r="C9" s="1">
        <v>120003</v>
      </c>
      <c r="D9" t="s">
        <v>2</v>
      </c>
      <c r="E9" t="s">
        <v>470</v>
      </c>
      <c r="F9" s="1">
        <v>27</v>
      </c>
      <c r="G9" s="28" t="s">
        <v>446</v>
      </c>
      <c r="H9" s="4" t="s">
        <v>449</v>
      </c>
      <c r="I9" s="4" t="s">
        <v>483</v>
      </c>
    </row>
    <row r="10" spans="2:9">
      <c r="C10" s="1">
        <v>120004</v>
      </c>
      <c r="D10" t="s">
        <v>3</v>
      </c>
      <c r="E10" t="s">
        <v>470</v>
      </c>
      <c r="F10" s="1">
        <v>35</v>
      </c>
      <c r="G10" s="28" t="s">
        <v>446</v>
      </c>
      <c r="H10" s="4" t="s">
        <v>450</v>
      </c>
      <c r="I10" s="4" t="s">
        <v>483</v>
      </c>
    </row>
    <row r="11" spans="2:9">
      <c r="C11" s="1">
        <v>120005</v>
      </c>
      <c r="D11" t="s">
        <v>4</v>
      </c>
      <c r="E11" t="s">
        <v>470</v>
      </c>
      <c r="F11" s="1">
        <v>50</v>
      </c>
      <c r="G11" s="28" t="s">
        <v>446</v>
      </c>
      <c r="H11" s="4" t="s">
        <v>450</v>
      </c>
      <c r="I11" s="4" t="s">
        <v>483</v>
      </c>
    </row>
    <row r="12" spans="2:9">
      <c r="C12" s="1">
        <v>120006</v>
      </c>
      <c r="D12" t="s">
        <v>5</v>
      </c>
      <c r="E12" t="s">
        <v>470</v>
      </c>
      <c r="F12" s="1">
        <v>45.75</v>
      </c>
      <c r="G12" s="28" t="s">
        <v>446</v>
      </c>
      <c r="H12" s="4" t="s">
        <v>450</v>
      </c>
      <c r="I12" s="4" t="s">
        <v>483</v>
      </c>
    </row>
    <row r="13" spans="2:9">
      <c r="C13" s="1">
        <v>120007</v>
      </c>
      <c r="D13" t="s">
        <v>6</v>
      </c>
      <c r="E13" t="s">
        <v>470</v>
      </c>
      <c r="F13" s="1">
        <v>54.5</v>
      </c>
      <c r="G13" s="28" t="s">
        <v>446</v>
      </c>
      <c r="H13" s="4" t="s">
        <v>450</v>
      </c>
      <c r="I13" s="4" t="s">
        <v>483</v>
      </c>
    </row>
    <row r="14" spans="2:9">
      <c r="C14" s="1">
        <v>120008</v>
      </c>
      <c r="D14" t="s">
        <v>7</v>
      </c>
      <c r="E14" t="s">
        <v>470</v>
      </c>
      <c r="F14" s="1">
        <v>0</v>
      </c>
      <c r="G14" s="28" t="s">
        <v>446</v>
      </c>
      <c r="H14" s="4" t="s">
        <v>450</v>
      </c>
      <c r="I14" s="4" t="s">
        <v>483</v>
      </c>
    </row>
    <row r="15" spans="2:9">
      <c r="C15" s="1">
        <v>120009</v>
      </c>
      <c r="D15" t="s">
        <v>8</v>
      </c>
      <c r="E15" t="s">
        <v>470</v>
      </c>
      <c r="F15" s="1">
        <v>29</v>
      </c>
      <c r="G15" s="28" t="s">
        <v>446</v>
      </c>
      <c r="H15" s="4" t="s">
        <v>450</v>
      </c>
      <c r="I15" s="4" t="s">
        <v>483</v>
      </c>
    </row>
    <row r="16" spans="2:9">
      <c r="C16" s="1">
        <v>120100</v>
      </c>
      <c r="D16" t="s">
        <v>451</v>
      </c>
      <c r="E16" t="s">
        <v>470</v>
      </c>
      <c r="F16" s="1">
        <v>40</v>
      </c>
      <c r="G16" s="28" t="s">
        <v>446</v>
      </c>
      <c r="H16" s="4" t="s">
        <v>450</v>
      </c>
      <c r="I16" s="4" t="s">
        <v>483</v>
      </c>
    </row>
    <row r="17" spans="2:9">
      <c r="C17" s="1">
        <v>120101</v>
      </c>
      <c r="D17" t="s">
        <v>452</v>
      </c>
      <c r="E17" t="s">
        <v>470</v>
      </c>
      <c r="F17" s="1">
        <v>63.03</v>
      </c>
      <c r="G17" s="28" t="s">
        <v>446</v>
      </c>
      <c r="H17" s="4" t="s">
        <v>449</v>
      </c>
      <c r="I17" s="4" t="s">
        <v>482</v>
      </c>
    </row>
    <row r="18" spans="2:9">
      <c r="B18" s="4"/>
      <c r="C18" s="1">
        <v>120102</v>
      </c>
      <c r="D18" t="s">
        <v>576</v>
      </c>
      <c r="E18" t="s">
        <v>470</v>
      </c>
      <c r="F18">
        <v>40</v>
      </c>
      <c r="G18" s="28" t="s">
        <v>446</v>
      </c>
      <c r="H18" s="4" t="s">
        <v>450</v>
      </c>
      <c r="I18" s="4" t="s">
        <v>483</v>
      </c>
    </row>
    <row r="19" spans="2:9">
      <c r="B19" s="4"/>
      <c r="C19" s="1">
        <v>120103</v>
      </c>
      <c r="D19" t="s">
        <v>582</v>
      </c>
      <c r="E19" t="s">
        <v>470</v>
      </c>
      <c r="F19">
        <v>27</v>
      </c>
      <c r="G19" s="28" t="s">
        <v>446</v>
      </c>
      <c r="H19" s="4" t="s">
        <v>450</v>
      </c>
      <c r="I19" s="4" t="s">
        <v>483</v>
      </c>
    </row>
    <row r="20" spans="2:9">
      <c r="B20" s="4"/>
      <c r="C20" s="59"/>
      <c r="D20" s="4"/>
      <c r="E20" s="4"/>
      <c r="F20" s="4"/>
      <c r="G20" s="4"/>
      <c r="H20" s="4"/>
      <c r="I20" s="4"/>
    </row>
    <row r="21" spans="2:9">
      <c r="B21" t="s">
        <v>9</v>
      </c>
      <c r="C21" s="1">
        <v>121001</v>
      </c>
      <c r="D21" t="s">
        <v>10</v>
      </c>
      <c r="E21" t="s">
        <v>470</v>
      </c>
      <c r="F21" s="1">
        <v>69</v>
      </c>
      <c r="G21" s="28" t="s">
        <v>446</v>
      </c>
      <c r="H21" s="4" t="s">
        <v>450</v>
      </c>
      <c r="I21" s="4" t="s">
        <v>483</v>
      </c>
    </row>
    <row r="22" spans="2:9">
      <c r="C22" s="1">
        <v>121002</v>
      </c>
      <c r="D22" t="s">
        <v>11</v>
      </c>
      <c r="E22" t="s">
        <v>470</v>
      </c>
      <c r="F22" s="1">
        <v>130.02000000000001</v>
      </c>
      <c r="G22" s="28" t="s">
        <v>446</v>
      </c>
      <c r="H22" s="4" t="s">
        <v>450</v>
      </c>
      <c r="I22" s="4" t="s">
        <v>483</v>
      </c>
    </row>
    <row r="23" spans="2:9">
      <c r="C23" s="1">
        <v>121003</v>
      </c>
      <c r="D23" t="s">
        <v>12</v>
      </c>
      <c r="E23" t="s">
        <v>470</v>
      </c>
      <c r="F23" s="1">
        <v>100</v>
      </c>
      <c r="G23" s="28" t="s">
        <v>446</v>
      </c>
      <c r="H23" s="4" t="s">
        <v>450</v>
      </c>
      <c r="I23" s="4" t="s">
        <v>483</v>
      </c>
    </row>
    <row r="24" spans="2:9">
      <c r="C24" s="1">
        <v>121004</v>
      </c>
      <c r="D24" t="s">
        <v>13</v>
      </c>
      <c r="E24" t="s">
        <v>470</v>
      </c>
      <c r="F24" s="1">
        <v>35</v>
      </c>
      <c r="G24" s="28" t="s">
        <v>446</v>
      </c>
      <c r="H24" s="4" t="s">
        <v>450</v>
      </c>
      <c r="I24" s="4" t="s">
        <v>483</v>
      </c>
    </row>
    <row r="25" spans="2:9">
      <c r="C25" s="1">
        <v>121005</v>
      </c>
      <c r="D25" t="s">
        <v>14</v>
      </c>
      <c r="E25" t="s">
        <v>470</v>
      </c>
      <c r="F25" s="1">
        <v>80</v>
      </c>
      <c r="G25" s="28" t="s">
        <v>446</v>
      </c>
      <c r="H25" s="4" t="s">
        <v>450</v>
      </c>
      <c r="I25" s="4" t="s">
        <v>483</v>
      </c>
    </row>
    <row r="26" spans="2:9">
      <c r="C26" s="1">
        <v>121006</v>
      </c>
      <c r="D26" t="s">
        <v>15</v>
      </c>
      <c r="E26" t="s">
        <v>470</v>
      </c>
      <c r="F26" s="1">
        <v>23.32</v>
      </c>
      <c r="G26" s="28" t="s">
        <v>446</v>
      </c>
      <c r="H26" s="4" t="s">
        <v>450</v>
      </c>
      <c r="I26" s="4" t="s">
        <v>483</v>
      </c>
    </row>
    <row r="27" spans="2:9">
      <c r="C27" s="1">
        <v>121007</v>
      </c>
      <c r="D27" t="s">
        <v>481</v>
      </c>
      <c r="E27" t="s">
        <v>470</v>
      </c>
      <c r="F27" s="1">
        <v>27.35</v>
      </c>
      <c r="G27" s="28" t="s">
        <v>446</v>
      </c>
      <c r="H27" s="4" t="s">
        <v>450</v>
      </c>
      <c r="I27" s="4" t="s">
        <v>483</v>
      </c>
    </row>
    <row r="28" spans="2:9">
      <c r="C28" s="1">
        <v>121009</v>
      </c>
      <c r="D28" t="s">
        <v>16</v>
      </c>
      <c r="E28" t="s">
        <v>470</v>
      </c>
      <c r="F28" s="1">
        <v>33</v>
      </c>
      <c r="G28" s="28" t="s">
        <v>446</v>
      </c>
      <c r="H28" s="4" t="s">
        <v>449</v>
      </c>
      <c r="I28" s="4" t="s">
        <v>482</v>
      </c>
    </row>
    <row r="29" spans="2:9">
      <c r="C29" s="1">
        <v>121010</v>
      </c>
      <c r="D29" t="s">
        <v>17</v>
      </c>
      <c r="E29" t="s">
        <v>471</v>
      </c>
      <c r="F29" s="1">
        <v>7.4</v>
      </c>
      <c r="G29" s="28" t="s">
        <v>446</v>
      </c>
      <c r="H29" s="4" t="s">
        <v>450</v>
      </c>
      <c r="I29" s="4" t="s">
        <v>483</v>
      </c>
    </row>
    <row r="30" spans="2:9">
      <c r="C30" s="1">
        <v>121011</v>
      </c>
      <c r="D30" t="s">
        <v>18</v>
      </c>
      <c r="E30" t="s">
        <v>470</v>
      </c>
      <c r="F30" s="1">
        <v>50</v>
      </c>
      <c r="G30" s="28" t="s">
        <v>446</v>
      </c>
      <c r="H30" s="4" t="s">
        <v>450</v>
      </c>
      <c r="I30" s="4" t="s">
        <v>483</v>
      </c>
    </row>
    <row r="31" spans="2:9">
      <c r="C31" s="1">
        <v>121012</v>
      </c>
      <c r="D31" t="s">
        <v>19</v>
      </c>
      <c r="E31" t="s">
        <v>470</v>
      </c>
      <c r="F31" s="1">
        <v>35</v>
      </c>
      <c r="G31" s="28" t="s">
        <v>446</v>
      </c>
      <c r="H31" s="4" t="s">
        <v>450</v>
      </c>
      <c r="I31" s="4" t="s">
        <v>483</v>
      </c>
    </row>
    <row r="32" spans="2:9">
      <c r="C32" s="1">
        <v>121013</v>
      </c>
      <c r="D32" t="s">
        <v>20</v>
      </c>
      <c r="E32" t="s">
        <v>470</v>
      </c>
      <c r="F32" s="1">
        <v>49</v>
      </c>
      <c r="G32" s="28" t="s">
        <v>446</v>
      </c>
      <c r="H32" s="4" t="s">
        <v>450</v>
      </c>
      <c r="I32" s="4" t="s">
        <v>483</v>
      </c>
    </row>
    <row r="33" spans="2:9">
      <c r="C33" s="1">
        <v>121014</v>
      </c>
      <c r="D33" t="s">
        <v>21</v>
      </c>
      <c r="E33" t="s">
        <v>470</v>
      </c>
      <c r="F33" s="1">
        <v>36</v>
      </c>
      <c r="G33" s="28" t="s">
        <v>446</v>
      </c>
      <c r="H33" s="4" t="s">
        <v>450</v>
      </c>
      <c r="I33" s="4" t="s">
        <v>483</v>
      </c>
    </row>
    <row r="34" spans="2:9">
      <c r="C34" s="1">
        <v>121015</v>
      </c>
      <c r="D34" t="s">
        <v>22</v>
      </c>
      <c r="E34" t="s">
        <v>470</v>
      </c>
      <c r="F34" s="1">
        <v>0</v>
      </c>
      <c r="G34" s="4" t="s">
        <v>446</v>
      </c>
      <c r="H34" s="4" t="s">
        <v>450</v>
      </c>
      <c r="I34" s="4" t="s">
        <v>483</v>
      </c>
    </row>
    <row r="35" spans="2:9">
      <c r="B35" s="4"/>
      <c r="C35" s="1">
        <v>121016</v>
      </c>
      <c r="D35" t="s">
        <v>560</v>
      </c>
      <c r="E35" t="s">
        <v>470</v>
      </c>
      <c r="F35" s="1">
        <v>69</v>
      </c>
      <c r="G35" s="4"/>
      <c r="H35" s="4"/>
      <c r="I35" s="4"/>
    </row>
    <row r="36" spans="2:9">
      <c r="B36" s="4"/>
      <c r="C36" s="59"/>
      <c r="D36" s="4"/>
      <c r="E36" s="4"/>
      <c r="F36" s="59"/>
      <c r="G36" s="4"/>
      <c r="H36" s="4"/>
      <c r="I36" s="4"/>
    </row>
    <row r="37" spans="2:9">
      <c r="B37" t="s">
        <v>23</v>
      </c>
      <c r="C37" s="1">
        <v>122001</v>
      </c>
      <c r="D37" t="s">
        <v>674</v>
      </c>
      <c r="E37" t="s">
        <v>470</v>
      </c>
      <c r="F37" s="1">
        <v>33.5</v>
      </c>
      <c r="G37" s="4" t="s">
        <v>600</v>
      </c>
      <c r="H37" s="4" t="s">
        <v>450</v>
      </c>
      <c r="I37" s="4" t="s">
        <v>483</v>
      </c>
    </row>
    <row r="38" spans="2:9">
      <c r="C38" s="1">
        <v>122002</v>
      </c>
      <c r="D38" t="s">
        <v>24</v>
      </c>
      <c r="E38" t="s">
        <v>470</v>
      </c>
      <c r="F38" s="1">
        <v>0</v>
      </c>
      <c r="G38" s="4" t="s">
        <v>600</v>
      </c>
      <c r="H38" s="4" t="s">
        <v>450</v>
      </c>
      <c r="I38" s="4" t="s">
        <v>483</v>
      </c>
    </row>
    <row r="39" spans="2:9">
      <c r="C39" s="1">
        <v>122003</v>
      </c>
      <c r="D39" t="s">
        <v>25</v>
      </c>
      <c r="E39" t="s">
        <v>470</v>
      </c>
      <c r="F39" s="1">
        <v>53</v>
      </c>
      <c r="G39" s="4" t="s">
        <v>600</v>
      </c>
      <c r="H39" s="4" t="s">
        <v>450</v>
      </c>
      <c r="I39" s="4" t="s">
        <v>483</v>
      </c>
    </row>
    <row r="40" spans="2:9">
      <c r="C40" s="1">
        <v>122006</v>
      </c>
      <c r="D40" t="s">
        <v>26</v>
      </c>
      <c r="E40" t="s">
        <v>470</v>
      </c>
      <c r="F40" s="1">
        <v>0</v>
      </c>
      <c r="G40" s="4" t="s">
        <v>600</v>
      </c>
      <c r="H40" s="4" t="s">
        <v>450</v>
      </c>
      <c r="I40" s="4" t="s">
        <v>483</v>
      </c>
    </row>
    <row r="41" spans="2:9">
      <c r="C41" s="1">
        <v>122007</v>
      </c>
      <c r="D41" t="s">
        <v>27</v>
      </c>
      <c r="E41" t="s">
        <v>470</v>
      </c>
      <c r="F41" s="1">
        <v>18</v>
      </c>
      <c r="G41" s="4" t="s">
        <v>600</v>
      </c>
      <c r="H41" s="4" t="s">
        <v>450</v>
      </c>
      <c r="I41" s="4" t="s">
        <v>483</v>
      </c>
    </row>
    <row r="42" spans="2:9">
      <c r="C42" s="1">
        <v>122008</v>
      </c>
      <c r="D42" t="s">
        <v>28</v>
      </c>
      <c r="E42" t="s">
        <v>470</v>
      </c>
      <c r="F42" s="1">
        <v>5</v>
      </c>
      <c r="G42" s="4" t="s">
        <v>600</v>
      </c>
      <c r="H42" s="4" t="s">
        <v>450</v>
      </c>
      <c r="I42" s="4" t="s">
        <v>483</v>
      </c>
    </row>
    <row r="43" spans="2:9">
      <c r="C43" s="1">
        <v>122009</v>
      </c>
      <c r="D43" t="s">
        <v>29</v>
      </c>
      <c r="E43" t="s">
        <v>470</v>
      </c>
      <c r="F43" s="1">
        <v>34</v>
      </c>
      <c r="G43" s="4" t="s">
        <v>600</v>
      </c>
      <c r="H43" s="4" t="s">
        <v>450</v>
      </c>
      <c r="I43" s="4" t="s">
        <v>483</v>
      </c>
    </row>
    <row r="44" spans="2:9">
      <c r="C44" s="1">
        <v>122102</v>
      </c>
      <c r="D44" t="s">
        <v>30</v>
      </c>
      <c r="E44" t="s">
        <v>470</v>
      </c>
      <c r="F44" s="1">
        <v>18</v>
      </c>
      <c r="G44" s="4" t="s">
        <v>600</v>
      </c>
      <c r="H44" s="4" t="s">
        <v>450</v>
      </c>
      <c r="I44" s="4" t="s">
        <v>483</v>
      </c>
    </row>
    <row r="45" spans="2:9">
      <c r="C45" s="1">
        <v>122104</v>
      </c>
      <c r="D45" t="s">
        <v>31</v>
      </c>
      <c r="E45" t="s">
        <v>470</v>
      </c>
      <c r="F45" s="1">
        <v>45</v>
      </c>
      <c r="G45" s="4" t="s">
        <v>600</v>
      </c>
      <c r="H45" s="4" t="s">
        <v>450</v>
      </c>
      <c r="I45" s="4" t="s">
        <v>483</v>
      </c>
    </row>
    <row r="46" spans="2:9">
      <c r="C46" s="1">
        <v>122105</v>
      </c>
      <c r="D46" t="s">
        <v>32</v>
      </c>
      <c r="E46" t="s">
        <v>470</v>
      </c>
      <c r="F46" s="1">
        <v>35</v>
      </c>
      <c r="G46" s="4" t="s">
        <v>600</v>
      </c>
      <c r="H46" s="4" t="s">
        <v>450</v>
      </c>
      <c r="I46" s="4" t="s">
        <v>483</v>
      </c>
    </row>
    <row r="47" spans="2:9">
      <c r="C47" s="1">
        <v>122106</v>
      </c>
      <c r="D47" t="s">
        <v>33</v>
      </c>
      <c r="E47" t="s">
        <v>470</v>
      </c>
      <c r="F47" s="1">
        <v>34</v>
      </c>
      <c r="G47" s="4" t="s">
        <v>600</v>
      </c>
      <c r="H47" s="4" t="s">
        <v>450</v>
      </c>
      <c r="I47" s="4" t="s">
        <v>483</v>
      </c>
    </row>
    <row r="48" spans="2:9">
      <c r="B48" s="4"/>
      <c r="C48" s="59"/>
      <c r="D48" s="4"/>
      <c r="E48" s="4"/>
      <c r="F48" s="59"/>
      <c r="G48" s="4"/>
      <c r="H48" s="4"/>
      <c r="I48" s="4"/>
    </row>
    <row r="49" spans="2:9">
      <c r="B49" t="s">
        <v>34</v>
      </c>
      <c r="C49" s="1">
        <v>123002</v>
      </c>
      <c r="D49" t="s">
        <v>35</v>
      </c>
      <c r="E49" t="s">
        <v>470</v>
      </c>
      <c r="F49" s="1">
        <v>2.5</v>
      </c>
      <c r="G49" s="4" t="s">
        <v>600</v>
      </c>
      <c r="H49" s="4" t="s">
        <v>450</v>
      </c>
      <c r="I49" s="4" t="s">
        <v>483</v>
      </c>
    </row>
    <row r="50" spans="2:9">
      <c r="C50" s="1">
        <v>123003</v>
      </c>
      <c r="D50" t="s">
        <v>36</v>
      </c>
      <c r="E50" t="s">
        <v>470</v>
      </c>
      <c r="F50" s="1">
        <v>4</v>
      </c>
      <c r="G50" s="4" t="s">
        <v>600</v>
      </c>
      <c r="H50" s="4" t="s">
        <v>450</v>
      </c>
      <c r="I50" s="4" t="s">
        <v>483</v>
      </c>
    </row>
    <row r="51" spans="2:9">
      <c r="C51" s="1">
        <v>123004</v>
      </c>
      <c r="D51" t="s">
        <v>37</v>
      </c>
      <c r="E51" t="s">
        <v>470</v>
      </c>
      <c r="F51" s="1">
        <v>40</v>
      </c>
      <c r="G51" s="4" t="s">
        <v>600</v>
      </c>
      <c r="H51" s="4" t="s">
        <v>450</v>
      </c>
      <c r="I51" s="4" t="s">
        <v>483</v>
      </c>
    </row>
    <row r="52" spans="2:9">
      <c r="C52" s="1">
        <v>123005</v>
      </c>
      <c r="D52" t="s">
        <v>38</v>
      </c>
      <c r="E52" t="s">
        <v>470</v>
      </c>
      <c r="F52" s="1">
        <f>3*5</f>
        <v>15</v>
      </c>
      <c r="G52" s="4" t="s">
        <v>600</v>
      </c>
      <c r="H52" s="4" t="s">
        <v>450</v>
      </c>
      <c r="I52" s="4" t="s">
        <v>483</v>
      </c>
    </row>
    <row r="53" spans="2:9">
      <c r="C53" s="1">
        <v>123006</v>
      </c>
      <c r="D53" t="s">
        <v>39</v>
      </c>
      <c r="E53" t="s">
        <v>470</v>
      </c>
      <c r="F53" s="1">
        <v>3.75</v>
      </c>
      <c r="G53" s="4" t="s">
        <v>600</v>
      </c>
      <c r="H53" s="4" t="s">
        <v>450</v>
      </c>
      <c r="I53" s="4" t="s">
        <v>483</v>
      </c>
    </row>
    <row r="54" spans="2:9">
      <c r="C54" s="1">
        <v>123007</v>
      </c>
      <c r="D54" t="s">
        <v>40</v>
      </c>
      <c r="E54" t="s">
        <v>470</v>
      </c>
      <c r="F54" s="1">
        <v>4</v>
      </c>
      <c r="G54" s="4" t="s">
        <v>600</v>
      </c>
      <c r="H54" s="4" t="s">
        <v>450</v>
      </c>
      <c r="I54" s="4" t="s">
        <v>483</v>
      </c>
    </row>
    <row r="55" spans="2:9">
      <c r="C55" s="1">
        <v>123008</v>
      </c>
      <c r="D55" t="s">
        <v>41</v>
      </c>
      <c r="E55" t="s">
        <v>470</v>
      </c>
      <c r="F55" s="1">
        <v>5</v>
      </c>
      <c r="G55" s="4" t="s">
        <v>600</v>
      </c>
      <c r="H55" s="4" t="s">
        <v>450</v>
      </c>
      <c r="I55" s="4" t="s">
        <v>483</v>
      </c>
    </row>
    <row r="56" spans="2:9">
      <c r="C56" s="1">
        <v>123009</v>
      </c>
      <c r="D56" t="s">
        <v>42</v>
      </c>
      <c r="E56" t="s">
        <v>470</v>
      </c>
      <c r="F56" s="1">
        <v>4</v>
      </c>
      <c r="G56" s="4" t="s">
        <v>600</v>
      </c>
      <c r="H56" s="4" t="s">
        <v>450</v>
      </c>
      <c r="I56" s="4" t="s">
        <v>483</v>
      </c>
    </row>
    <row r="57" spans="2:9">
      <c r="C57" s="1">
        <v>123010</v>
      </c>
      <c r="D57" t="s">
        <v>43</v>
      </c>
      <c r="E57" t="s">
        <v>470</v>
      </c>
      <c r="F57" s="1">
        <v>14</v>
      </c>
      <c r="G57" s="4" t="s">
        <v>600</v>
      </c>
      <c r="H57" s="4" t="s">
        <v>450</v>
      </c>
      <c r="I57" s="4" t="s">
        <v>483</v>
      </c>
    </row>
    <row r="58" spans="2:9">
      <c r="C58" s="1">
        <v>123011</v>
      </c>
      <c r="D58" t="s">
        <v>44</v>
      </c>
      <c r="E58" t="s">
        <v>470</v>
      </c>
      <c r="F58" s="1">
        <v>10</v>
      </c>
      <c r="G58" s="4" t="s">
        <v>600</v>
      </c>
      <c r="H58" s="4" t="s">
        <v>450</v>
      </c>
      <c r="I58" s="4" t="s">
        <v>483</v>
      </c>
    </row>
    <row r="59" spans="2:9">
      <c r="C59" s="1">
        <v>123012</v>
      </c>
      <c r="D59" t="s">
        <v>45</v>
      </c>
      <c r="E59" t="s">
        <v>470</v>
      </c>
      <c r="F59" s="1">
        <v>4</v>
      </c>
      <c r="G59" s="4" t="s">
        <v>600</v>
      </c>
      <c r="H59" s="4" t="s">
        <v>450</v>
      </c>
      <c r="I59" s="4" t="s">
        <v>483</v>
      </c>
    </row>
    <row r="60" spans="2:9">
      <c r="C60" s="1">
        <v>123013</v>
      </c>
      <c r="D60" t="s">
        <v>46</v>
      </c>
      <c r="E60" t="s">
        <v>470</v>
      </c>
      <c r="F60" s="1">
        <v>30</v>
      </c>
      <c r="G60" s="4" t="s">
        <v>600</v>
      </c>
      <c r="H60" s="4" t="s">
        <v>450</v>
      </c>
      <c r="I60" s="4" t="s">
        <v>483</v>
      </c>
    </row>
    <row r="61" spans="2:9">
      <c r="C61" s="1">
        <v>123014</v>
      </c>
      <c r="D61" t="s">
        <v>604</v>
      </c>
      <c r="E61" t="s">
        <v>470</v>
      </c>
      <c r="F61" s="1">
        <v>4.5</v>
      </c>
      <c r="G61" s="4" t="s">
        <v>600</v>
      </c>
      <c r="H61" s="4" t="s">
        <v>450</v>
      </c>
      <c r="I61" s="4" t="s">
        <v>483</v>
      </c>
    </row>
    <row r="62" spans="2:9">
      <c r="C62" s="1">
        <v>123015</v>
      </c>
      <c r="D62" t="s">
        <v>47</v>
      </c>
      <c r="E62" t="s">
        <v>470</v>
      </c>
      <c r="F62" s="1">
        <v>3.5</v>
      </c>
      <c r="G62" s="4" t="s">
        <v>600</v>
      </c>
      <c r="H62" s="4" t="s">
        <v>450</v>
      </c>
      <c r="I62" s="4" t="s">
        <v>483</v>
      </c>
    </row>
    <row r="63" spans="2:9">
      <c r="C63" s="1">
        <v>123016</v>
      </c>
      <c r="D63" t="s">
        <v>48</v>
      </c>
      <c r="E63" t="s">
        <v>470</v>
      </c>
      <c r="F63" s="1">
        <v>5.25</v>
      </c>
      <c r="G63" s="4" t="s">
        <v>600</v>
      </c>
      <c r="H63" s="4" t="s">
        <v>450</v>
      </c>
      <c r="I63" s="4" t="s">
        <v>483</v>
      </c>
    </row>
    <row r="64" spans="2:9">
      <c r="C64" s="1">
        <v>123017</v>
      </c>
      <c r="D64" t="s">
        <v>49</v>
      </c>
      <c r="E64" t="s">
        <v>470</v>
      </c>
      <c r="F64" s="1">
        <v>4.5</v>
      </c>
      <c r="G64" s="4" t="s">
        <v>600</v>
      </c>
      <c r="H64" s="4" t="s">
        <v>450</v>
      </c>
      <c r="I64" s="4" t="s">
        <v>483</v>
      </c>
    </row>
    <row r="65" spans="2:9">
      <c r="C65" s="1">
        <v>123018</v>
      </c>
      <c r="D65" t="s">
        <v>50</v>
      </c>
      <c r="E65" t="s">
        <v>470</v>
      </c>
      <c r="F65" s="1">
        <v>10.5</v>
      </c>
      <c r="G65" s="4" t="s">
        <v>600</v>
      </c>
      <c r="H65" s="4" t="s">
        <v>450</v>
      </c>
      <c r="I65" s="4" t="s">
        <v>483</v>
      </c>
    </row>
    <row r="66" spans="2:9">
      <c r="C66" s="1">
        <v>123019</v>
      </c>
      <c r="D66" t="s">
        <v>51</v>
      </c>
      <c r="E66" t="s">
        <v>470</v>
      </c>
      <c r="F66" s="1">
        <v>10.5</v>
      </c>
      <c r="G66" s="4" t="s">
        <v>600</v>
      </c>
      <c r="H66" s="4" t="s">
        <v>450</v>
      </c>
      <c r="I66" s="4" t="s">
        <v>483</v>
      </c>
    </row>
    <row r="67" spans="2:9">
      <c r="C67" s="1">
        <v>123020</v>
      </c>
      <c r="D67" t="s">
        <v>52</v>
      </c>
      <c r="E67" t="s">
        <v>470</v>
      </c>
      <c r="F67" s="1">
        <v>3.5</v>
      </c>
      <c r="G67" s="4" t="s">
        <v>600</v>
      </c>
      <c r="H67" s="4" t="s">
        <v>450</v>
      </c>
      <c r="I67" s="4" t="s">
        <v>483</v>
      </c>
    </row>
    <row r="68" spans="2:9">
      <c r="C68" s="1">
        <v>123021</v>
      </c>
      <c r="D68" t="s">
        <v>53</v>
      </c>
      <c r="E68" t="s">
        <v>470</v>
      </c>
      <c r="F68" s="1">
        <v>2.5</v>
      </c>
      <c r="G68" s="4" t="s">
        <v>600</v>
      </c>
      <c r="H68" s="4" t="s">
        <v>450</v>
      </c>
      <c r="I68" s="4" t="s">
        <v>483</v>
      </c>
    </row>
    <row r="69" spans="2:9">
      <c r="C69" s="1">
        <v>123022</v>
      </c>
      <c r="D69" t="s">
        <v>605</v>
      </c>
      <c r="E69" t="s">
        <v>470</v>
      </c>
      <c r="F69" s="1">
        <v>3</v>
      </c>
      <c r="G69" s="4" t="s">
        <v>600</v>
      </c>
      <c r="H69" s="4" t="s">
        <v>450</v>
      </c>
      <c r="I69" s="4" t="s">
        <v>483</v>
      </c>
    </row>
    <row r="70" spans="2:9">
      <c r="B70" s="4"/>
      <c r="C70" s="1">
        <v>123023</v>
      </c>
      <c r="D70" t="s">
        <v>606</v>
      </c>
      <c r="E70" t="s">
        <v>470</v>
      </c>
      <c r="F70" s="1">
        <v>5</v>
      </c>
      <c r="G70" s="4" t="s">
        <v>600</v>
      </c>
      <c r="H70" s="4" t="s">
        <v>450</v>
      </c>
      <c r="I70" s="4" t="s">
        <v>483</v>
      </c>
    </row>
    <row r="71" spans="2:9">
      <c r="C71" s="1">
        <v>123024</v>
      </c>
      <c r="D71" t="s">
        <v>54</v>
      </c>
      <c r="E71" t="s">
        <v>470</v>
      </c>
      <c r="F71" s="1">
        <v>1.5</v>
      </c>
      <c r="G71" s="4" t="s">
        <v>600</v>
      </c>
      <c r="H71" s="4" t="s">
        <v>450</v>
      </c>
      <c r="I71" s="4" t="s">
        <v>483</v>
      </c>
    </row>
    <row r="72" spans="2:9">
      <c r="C72" s="1">
        <v>123025</v>
      </c>
      <c r="D72" t="s">
        <v>55</v>
      </c>
      <c r="E72" t="s">
        <v>470</v>
      </c>
      <c r="F72" s="1">
        <v>30</v>
      </c>
      <c r="G72" s="4" t="s">
        <v>600</v>
      </c>
      <c r="H72" s="4" t="s">
        <v>450</v>
      </c>
      <c r="I72" s="4" t="s">
        <v>483</v>
      </c>
    </row>
    <row r="73" spans="2:9">
      <c r="C73" s="1">
        <v>123026</v>
      </c>
      <c r="D73" t="s">
        <v>56</v>
      </c>
      <c r="E73" t="s">
        <v>470</v>
      </c>
      <c r="F73" s="1">
        <v>5</v>
      </c>
      <c r="G73" s="4" t="s">
        <v>600</v>
      </c>
      <c r="H73" s="4" t="s">
        <v>450</v>
      </c>
      <c r="I73" s="4" t="s">
        <v>483</v>
      </c>
    </row>
    <row r="74" spans="2:9">
      <c r="C74" s="1">
        <v>123027</v>
      </c>
      <c r="D74" t="s">
        <v>57</v>
      </c>
      <c r="E74" t="s">
        <v>470</v>
      </c>
      <c r="F74" s="1">
        <v>4</v>
      </c>
      <c r="G74" s="4" t="s">
        <v>600</v>
      </c>
      <c r="H74" s="4" t="s">
        <v>450</v>
      </c>
      <c r="I74" s="4" t="s">
        <v>483</v>
      </c>
    </row>
    <row r="75" spans="2:9">
      <c r="C75" s="1">
        <v>123028</v>
      </c>
      <c r="D75" t="s">
        <v>58</v>
      </c>
      <c r="E75" t="s">
        <v>470</v>
      </c>
      <c r="F75" s="1">
        <v>19.5</v>
      </c>
      <c r="G75" s="4" t="s">
        <v>600</v>
      </c>
      <c r="H75" s="4" t="s">
        <v>450</v>
      </c>
      <c r="I75" s="4" t="s">
        <v>483</v>
      </c>
    </row>
    <row r="76" spans="2:9">
      <c r="C76" s="1">
        <v>123029</v>
      </c>
      <c r="D76" t="s">
        <v>59</v>
      </c>
      <c r="E76" t="s">
        <v>470</v>
      </c>
      <c r="F76" s="1">
        <v>6</v>
      </c>
      <c r="G76" s="4" t="s">
        <v>600</v>
      </c>
      <c r="H76" s="4" t="s">
        <v>450</v>
      </c>
      <c r="I76" s="4" t="s">
        <v>483</v>
      </c>
    </row>
    <row r="77" spans="2:9">
      <c r="C77" s="1">
        <v>123030</v>
      </c>
      <c r="D77" t="s">
        <v>608</v>
      </c>
      <c r="E77" t="s">
        <v>470</v>
      </c>
      <c r="F77" s="1">
        <v>7</v>
      </c>
      <c r="G77" s="4" t="s">
        <v>600</v>
      </c>
      <c r="H77" s="4" t="s">
        <v>450</v>
      </c>
      <c r="I77" s="4" t="s">
        <v>483</v>
      </c>
    </row>
    <row r="78" spans="2:9">
      <c r="C78" s="1">
        <v>123031</v>
      </c>
      <c r="D78" t="s">
        <v>607</v>
      </c>
      <c r="E78" t="s">
        <v>470</v>
      </c>
      <c r="F78" s="1">
        <v>9</v>
      </c>
      <c r="G78" s="4" t="s">
        <v>600</v>
      </c>
      <c r="H78" s="4" t="s">
        <v>450</v>
      </c>
      <c r="I78" s="4" t="s">
        <v>483</v>
      </c>
    </row>
    <row r="79" spans="2:9">
      <c r="C79" s="1">
        <v>123032</v>
      </c>
      <c r="D79" s="3" t="s">
        <v>60</v>
      </c>
      <c r="E79" t="s">
        <v>470</v>
      </c>
      <c r="F79" s="1">
        <v>16</v>
      </c>
      <c r="G79" s="4" t="s">
        <v>600</v>
      </c>
      <c r="H79" s="4" t="s">
        <v>450</v>
      </c>
      <c r="I79" s="4" t="s">
        <v>483</v>
      </c>
    </row>
    <row r="80" spans="2:9">
      <c r="B80" s="4"/>
      <c r="C80" s="1">
        <v>123033</v>
      </c>
      <c r="D80" s="3" t="s">
        <v>566</v>
      </c>
      <c r="E80" t="s">
        <v>470</v>
      </c>
      <c r="F80" s="1">
        <v>13</v>
      </c>
      <c r="G80" s="4" t="s">
        <v>600</v>
      </c>
      <c r="H80" s="4" t="s">
        <v>450</v>
      </c>
      <c r="I80" s="4" t="s">
        <v>483</v>
      </c>
    </row>
    <row r="81" spans="2:9">
      <c r="B81" s="4"/>
      <c r="C81" s="1">
        <v>123034</v>
      </c>
      <c r="D81" s="3" t="s">
        <v>643</v>
      </c>
      <c r="E81" t="s">
        <v>470</v>
      </c>
      <c r="F81" s="1">
        <v>3.75</v>
      </c>
      <c r="G81" s="4" t="s">
        <v>600</v>
      </c>
      <c r="H81" s="4" t="s">
        <v>450</v>
      </c>
      <c r="I81" s="4" t="s">
        <v>483</v>
      </c>
    </row>
    <row r="82" spans="2:9">
      <c r="B82" s="4"/>
      <c r="C82" s="1">
        <v>123035</v>
      </c>
      <c r="D82" s="3" t="s">
        <v>681</v>
      </c>
      <c r="E82" t="s">
        <v>470</v>
      </c>
      <c r="F82" s="1">
        <v>6</v>
      </c>
      <c r="G82" s="4" t="s">
        <v>600</v>
      </c>
      <c r="H82" s="4" t="s">
        <v>450</v>
      </c>
      <c r="I82" s="4" t="s">
        <v>483</v>
      </c>
    </row>
    <row r="83" spans="2:9">
      <c r="B83" s="4"/>
      <c r="C83" s="31"/>
      <c r="D83" s="23"/>
      <c r="E83" s="4"/>
      <c r="F83" s="59"/>
      <c r="G83" s="4"/>
      <c r="H83" s="4"/>
      <c r="I83" s="4"/>
    </row>
    <row r="84" spans="2:9">
      <c r="B84" t="s">
        <v>61</v>
      </c>
      <c r="C84" s="2">
        <v>1240001</v>
      </c>
      <c r="D84" s="3" t="s">
        <v>62</v>
      </c>
      <c r="E84" t="s">
        <v>470</v>
      </c>
      <c r="F84" s="1">
        <v>67.13</v>
      </c>
      <c r="G84" s="4" t="s">
        <v>446</v>
      </c>
      <c r="H84" s="4" t="s">
        <v>450</v>
      </c>
      <c r="I84" s="4" t="s">
        <v>483</v>
      </c>
    </row>
    <row r="85" spans="2:9">
      <c r="B85" s="4"/>
      <c r="C85" s="2">
        <v>1240002</v>
      </c>
      <c r="D85" s="3" t="s">
        <v>609</v>
      </c>
      <c r="E85" t="s">
        <v>470</v>
      </c>
      <c r="F85" s="1">
        <v>12</v>
      </c>
      <c r="G85" s="4" t="s">
        <v>446</v>
      </c>
      <c r="H85" s="4" t="s">
        <v>450</v>
      </c>
      <c r="I85" s="4" t="s">
        <v>483</v>
      </c>
    </row>
    <row r="86" spans="2:9">
      <c r="B86" s="4"/>
      <c r="C86" s="2">
        <v>1240003</v>
      </c>
      <c r="D86" s="3" t="s">
        <v>610</v>
      </c>
      <c r="E86" t="s">
        <v>470</v>
      </c>
      <c r="F86" s="1">
        <v>13.5</v>
      </c>
      <c r="G86" s="4" t="s">
        <v>446</v>
      </c>
      <c r="H86" s="4" t="s">
        <v>450</v>
      </c>
      <c r="I86" s="4" t="s">
        <v>483</v>
      </c>
    </row>
    <row r="87" spans="2:9">
      <c r="B87" s="4"/>
      <c r="C87" s="2">
        <v>1240004</v>
      </c>
      <c r="D87" s="3" t="s">
        <v>611</v>
      </c>
      <c r="E87" t="s">
        <v>470</v>
      </c>
      <c r="F87" s="1">
        <v>12</v>
      </c>
      <c r="G87" s="4" t="s">
        <v>446</v>
      </c>
      <c r="H87" s="4" t="s">
        <v>450</v>
      </c>
      <c r="I87" s="4" t="s">
        <v>483</v>
      </c>
    </row>
    <row r="88" spans="2:9">
      <c r="B88" s="4"/>
      <c r="C88" s="31"/>
      <c r="D88" s="23"/>
      <c r="E88" s="4"/>
      <c r="F88" s="59"/>
      <c r="G88" s="4"/>
      <c r="H88" s="4"/>
      <c r="I88" s="4"/>
    </row>
    <row r="89" spans="2:9">
      <c r="B89" t="s">
        <v>63</v>
      </c>
      <c r="C89" s="1">
        <v>125001</v>
      </c>
      <c r="D89" t="s">
        <v>64</v>
      </c>
      <c r="E89" t="s">
        <v>470</v>
      </c>
      <c r="F89" s="1">
        <v>29.6</v>
      </c>
      <c r="G89" s="4" t="s">
        <v>446</v>
      </c>
      <c r="H89" s="4" t="s">
        <v>450</v>
      </c>
      <c r="I89" s="4" t="s">
        <v>483</v>
      </c>
    </row>
    <row r="90" spans="2:9">
      <c r="C90" s="1">
        <v>125002</v>
      </c>
      <c r="D90" t="s">
        <v>65</v>
      </c>
      <c r="E90" t="s">
        <v>470</v>
      </c>
      <c r="F90" s="1">
        <v>48</v>
      </c>
      <c r="G90" s="4" t="s">
        <v>446</v>
      </c>
      <c r="H90" s="4" t="s">
        <v>450</v>
      </c>
      <c r="I90" s="4" t="s">
        <v>483</v>
      </c>
    </row>
    <row r="91" spans="2:9">
      <c r="C91" s="1">
        <v>125003</v>
      </c>
      <c r="D91" t="s">
        <v>66</v>
      </c>
      <c r="E91" t="s">
        <v>470</v>
      </c>
      <c r="F91" s="1">
        <v>24.5</v>
      </c>
      <c r="G91" s="4" t="s">
        <v>446</v>
      </c>
      <c r="H91" s="4" t="s">
        <v>450</v>
      </c>
      <c r="I91" s="4" t="s">
        <v>483</v>
      </c>
    </row>
    <row r="92" spans="2:9">
      <c r="C92" s="1">
        <v>125004</v>
      </c>
      <c r="D92" t="s">
        <v>67</v>
      </c>
      <c r="E92" t="s">
        <v>470</v>
      </c>
      <c r="F92" s="1">
        <v>51</v>
      </c>
      <c r="G92" s="4" t="s">
        <v>446</v>
      </c>
      <c r="H92" s="4" t="s">
        <v>450</v>
      </c>
      <c r="I92" s="4" t="s">
        <v>483</v>
      </c>
    </row>
    <row r="93" spans="2:9">
      <c r="C93" s="1">
        <v>125005</v>
      </c>
      <c r="D93" t="s">
        <v>68</v>
      </c>
      <c r="E93" t="s">
        <v>470</v>
      </c>
      <c r="F93" s="1">
        <v>60</v>
      </c>
      <c r="G93" s="4" t="s">
        <v>446</v>
      </c>
      <c r="H93" s="4" t="s">
        <v>450</v>
      </c>
      <c r="I93" s="4" t="s">
        <v>483</v>
      </c>
    </row>
    <row r="94" spans="2:9">
      <c r="C94" s="1">
        <v>125006</v>
      </c>
      <c r="D94" t="s">
        <v>69</v>
      </c>
      <c r="E94" t="s">
        <v>470</v>
      </c>
      <c r="F94" s="1">
        <v>27.78</v>
      </c>
      <c r="G94" s="4" t="s">
        <v>446</v>
      </c>
      <c r="H94" s="4" t="s">
        <v>450</v>
      </c>
      <c r="I94" s="4" t="s">
        <v>483</v>
      </c>
    </row>
    <row r="95" spans="2:9">
      <c r="C95" s="1">
        <v>125007</v>
      </c>
      <c r="D95" t="s">
        <v>575</v>
      </c>
      <c r="E95" t="s">
        <v>472</v>
      </c>
      <c r="F95" s="1">
        <v>0.79</v>
      </c>
      <c r="G95" s="4" t="s">
        <v>446</v>
      </c>
      <c r="H95" s="4" t="s">
        <v>450</v>
      </c>
      <c r="I95" s="4" t="s">
        <v>483</v>
      </c>
    </row>
    <row r="96" spans="2:9">
      <c r="C96" s="1">
        <v>125008</v>
      </c>
      <c r="D96" t="s">
        <v>70</v>
      </c>
      <c r="E96" t="s">
        <v>470</v>
      </c>
      <c r="F96" s="1">
        <v>50</v>
      </c>
      <c r="G96" s="4" t="s">
        <v>446</v>
      </c>
      <c r="H96" s="4" t="s">
        <v>450</v>
      </c>
      <c r="I96" s="4" t="s">
        <v>483</v>
      </c>
    </row>
    <row r="97" spans="3:9">
      <c r="C97" s="1">
        <v>125009</v>
      </c>
      <c r="D97" t="s">
        <v>71</v>
      </c>
      <c r="E97" t="s">
        <v>470</v>
      </c>
      <c r="F97" s="1">
        <v>8.1</v>
      </c>
      <c r="G97" s="4" t="s">
        <v>446</v>
      </c>
      <c r="H97" s="4" t="s">
        <v>450</v>
      </c>
      <c r="I97" s="4" t="s">
        <v>483</v>
      </c>
    </row>
    <row r="98" spans="3:9">
      <c r="C98" s="1">
        <v>125010</v>
      </c>
      <c r="D98" t="s">
        <v>72</v>
      </c>
      <c r="E98" t="s">
        <v>470</v>
      </c>
      <c r="F98" s="1">
        <v>45.97</v>
      </c>
      <c r="G98" s="4" t="s">
        <v>446</v>
      </c>
      <c r="H98" s="4" t="s">
        <v>450</v>
      </c>
      <c r="I98" s="4" t="s">
        <v>483</v>
      </c>
    </row>
    <row r="99" spans="3:9">
      <c r="C99" s="1">
        <v>125011</v>
      </c>
      <c r="D99" t="s">
        <v>73</v>
      </c>
      <c r="E99" t="s">
        <v>470</v>
      </c>
      <c r="F99" s="1">
        <v>20.149999999999999</v>
      </c>
      <c r="G99" s="4" t="s">
        <v>446</v>
      </c>
      <c r="H99" s="4" t="s">
        <v>450</v>
      </c>
      <c r="I99" s="4" t="s">
        <v>483</v>
      </c>
    </row>
    <row r="100" spans="3:9">
      <c r="C100" s="1">
        <v>125012</v>
      </c>
      <c r="D100" t="s">
        <v>74</v>
      </c>
      <c r="E100" t="s">
        <v>470</v>
      </c>
      <c r="F100" s="1">
        <v>6.8</v>
      </c>
      <c r="G100" s="4" t="s">
        <v>446</v>
      </c>
      <c r="H100" s="4" t="s">
        <v>450</v>
      </c>
      <c r="I100" s="4" t="s">
        <v>483</v>
      </c>
    </row>
    <row r="101" spans="3:9">
      <c r="C101" s="1">
        <v>125013</v>
      </c>
      <c r="D101" t="s">
        <v>75</v>
      </c>
      <c r="E101" t="s">
        <v>470</v>
      </c>
      <c r="F101" s="1">
        <v>60.15</v>
      </c>
      <c r="G101" s="4" t="s">
        <v>446</v>
      </c>
      <c r="H101" s="4" t="s">
        <v>450</v>
      </c>
      <c r="I101" s="4" t="s">
        <v>483</v>
      </c>
    </row>
    <row r="102" spans="3:9">
      <c r="C102" s="1">
        <v>125014</v>
      </c>
      <c r="D102" t="s">
        <v>76</v>
      </c>
      <c r="E102" t="s">
        <v>470</v>
      </c>
      <c r="F102" s="1">
        <v>54</v>
      </c>
      <c r="G102" s="4" t="s">
        <v>446</v>
      </c>
      <c r="H102" s="4" t="s">
        <v>450</v>
      </c>
      <c r="I102" s="4" t="s">
        <v>483</v>
      </c>
    </row>
    <row r="103" spans="3:9">
      <c r="C103" s="1">
        <v>125015</v>
      </c>
      <c r="D103" t="s">
        <v>77</v>
      </c>
      <c r="E103" t="s">
        <v>470</v>
      </c>
      <c r="F103" s="1">
        <v>40</v>
      </c>
      <c r="G103" s="4" t="s">
        <v>446</v>
      </c>
      <c r="H103" s="4" t="s">
        <v>450</v>
      </c>
      <c r="I103" s="4" t="s">
        <v>483</v>
      </c>
    </row>
    <row r="104" spans="3:9">
      <c r="C104" s="1">
        <v>125016</v>
      </c>
      <c r="D104" t="s">
        <v>78</v>
      </c>
      <c r="E104" t="s">
        <v>471</v>
      </c>
      <c r="F104" s="1">
        <v>6.35</v>
      </c>
      <c r="G104" s="4" t="s">
        <v>446</v>
      </c>
      <c r="H104" s="4" t="s">
        <v>450</v>
      </c>
      <c r="I104" s="4" t="s">
        <v>483</v>
      </c>
    </row>
    <row r="105" spans="3:9">
      <c r="C105" s="1">
        <v>125017</v>
      </c>
      <c r="D105" t="s">
        <v>79</v>
      </c>
      <c r="E105" t="s">
        <v>473</v>
      </c>
      <c r="F105" s="1">
        <v>0</v>
      </c>
      <c r="G105" s="4" t="s">
        <v>446</v>
      </c>
      <c r="H105" s="4" t="s">
        <v>450</v>
      </c>
      <c r="I105" s="4" t="s">
        <v>483</v>
      </c>
    </row>
    <row r="106" spans="3:9">
      <c r="C106" s="1">
        <v>125018</v>
      </c>
      <c r="D106" t="s">
        <v>80</v>
      </c>
      <c r="E106" t="s">
        <v>474</v>
      </c>
      <c r="F106" s="1">
        <v>660</v>
      </c>
      <c r="G106" s="4" t="s">
        <v>446</v>
      </c>
      <c r="H106" s="4" t="s">
        <v>450</v>
      </c>
      <c r="I106" s="4" t="s">
        <v>483</v>
      </c>
    </row>
    <row r="107" spans="3:9">
      <c r="C107" s="1">
        <v>125019</v>
      </c>
      <c r="D107" t="s">
        <v>81</v>
      </c>
      <c r="E107" t="s">
        <v>470</v>
      </c>
      <c r="F107" s="1">
        <v>315</v>
      </c>
      <c r="G107" s="4" t="s">
        <v>446</v>
      </c>
      <c r="H107" s="4" t="s">
        <v>450</v>
      </c>
      <c r="I107" s="4" t="s">
        <v>483</v>
      </c>
    </row>
    <row r="108" spans="3:9">
      <c r="C108" s="1">
        <v>125020</v>
      </c>
      <c r="D108" t="s">
        <v>82</v>
      </c>
      <c r="E108" t="s">
        <v>470</v>
      </c>
      <c r="F108" s="1">
        <v>14</v>
      </c>
      <c r="G108" s="4" t="s">
        <v>446</v>
      </c>
      <c r="H108" s="4" t="s">
        <v>450</v>
      </c>
      <c r="I108" s="4" t="s">
        <v>483</v>
      </c>
    </row>
    <row r="109" spans="3:9">
      <c r="C109" s="1">
        <v>125021</v>
      </c>
      <c r="D109" t="s">
        <v>83</v>
      </c>
      <c r="E109" t="s">
        <v>470</v>
      </c>
      <c r="F109" s="1">
        <v>5.83</v>
      </c>
      <c r="G109" s="4" t="s">
        <v>446</v>
      </c>
      <c r="H109" s="4" t="s">
        <v>450</v>
      </c>
      <c r="I109" s="4" t="s">
        <v>483</v>
      </c>
    </row>
    <row r="110" spans="3:9">
      <c r="C110" s="1">
        <v>125022</v>
      </c>
      <c r="D110" t="s">
        <v>84</v>
      </c>
      <c r="E110" t="s">
        <v>470</v>
      </c>
      <c r="F110" s="1">
        <v>28</v>
      </c>
      <c r="G110" s="4" t="s">
        <v>446</v>
      </c>
      <c r="H110" s="4" t="s">
        <v>450</v>
      </c>
      <c r="I110" s="4" t="s">
        <v>483</v>
      </c>
    </row>
    <row r="111" spans="3:9">
      <c r="C111" s="1">
        <v>125023</v>
      </c>
      <c r="D111" t="s">
        <v>85</v>
      </c>
      <c r="E111" t="s">
        <v>470</v>
      </c>
      <c r="F111" s="1">
        <v>37</v>
      </c>
      <c r="G111" s="4" t="s">
        <v>446</v>
      </c>
      <c r="H111" s="4" t="s">
        <v>450</v>
      </c>
      <c r="I111" s="4" t="s">
        <v>483</v>
      </c>
    </row>
    <row r="112" spans="3:9">
      <c r="C112" s="1">
        <v>125024</v>
      </c>
      <c r="D112" t="s">
        <v>86</v>
      </c>
      <c r="E112" t="s">
        <v>470</v>
      </c>
      <c r="F112" s="1">
        <v>37</v>
      </c>
      <c r="G112" s="4" t="s">
        <v>446</v>
      </c>
      <c r="H112" s="4" t="s">
        <v>450</v>
      </c>
      <c r="I112" s="4" t="s">
        <v>483</v>
      </c>
    </row>
    <row r="113" spans="2:9">
      <c r="C113" s="1">
        <v>125025</v>
      </c>
      <c r="D113" t="s">
        <v>87</v>
      </c>
      <c r="E113" t="s">
        <v>470</v>
      </c>
      <c r="F113" s="1">
        <v>23.33</v>
      </c>
      <c r="G113" s="4" t="s">
        <v>446</v>
      </c>
      <c r="H113" s="4" t="s">
        <v>450</v>
      </c>
      <c r="I113" s="4" t="s">
        <v>483</v>
      </c>
    </row>
    <row r="114" spans="2:9">
      <c r="C114" s="1">
        <v>125026</v>
      </c>
      <c r="D114" t="s">
        <v>88</v>
      </c>
      <c r="E114" t="s">
        <v>470</v>
      </c>
      <c r="F114" s="1">
        <v>17.5</v>
      </c>
      <c r="G114" s="4" t="s">
        <v>446</v>
      </c>
      <c r="H114" s="4" t="s">
        <v>450</v>
      </c>
      <c r="I114" s="4" t="s">
        <v>483</v>
      </c>
    </row>
    <row r="115" spans="2:9">
      <c r="C115" s="1">
        <v>125027</v>
      </c>
      <c r="D115" t="s">
        <v>89</v>
      </c>
      <c r="E115" t="s">
        <v>470</v>
      </c>
      <c r="F115" s="1">
        <v>0</v>
      </c>
      <c r="G115" s="4" t="s">
        <v>446</v>
      </c>
      <c r="H115" s="4" t="s">
        <v>450</v>
      </c>
      <c r="I115" s="4" t="s">
        <v>483</v>
      </c>
    </row>
    <row r="116" spans="2:9">
      <c r="C116" s="1">
        <v>125030</v>
      </c>
      <c r="D116" t="s">
        <v>90</v>
      </c>
      <c r="E116" t="s">
        <v>470</v>
      </c>
      <c r="F116" s="1">
        <v>30</v>
      </c>
      <c r="G116" s="4" t="s">
        <v>446</v>
      </c>
      <c r="H116" s="4" t="s">
        <v>450</v>
      </c>
      <c r="I116" s="4" t="s">
        <v>483</v>
      </c>
    </row>
    <row r="117" spans="2:9">
      <c r="C117" s="1">
        <v>125031</v>
      </c>
      <c r="D117" t="s">
        <v>91</v>
      </c>
      <c r="E117" t="s">
        <v>470</v>
      </c>
      <c r="F117" s="1">
        <v>18</v>
      </c>
      <c r="G117" s="4" t="s">
        <v>446</v>
      </c>
      <c r="H117" s="4" t="s">
        <v>450</v>
      </c>
      <c r="I117" s="4" t="s">
        <v>483</v>
      </c>
    </row>
    <row r="118" spans="2:9">
      <c r="C118" s="1">
        <v>125032</v>
      </c>
      <c r="D118" t="s">
        <v>92</v>
      </c>
      <c r="E118" t="s">
        <v>474</v>
      </c>
      <c r="F118" s="1">
        <v>93</v>
      </c>
      <c r="G118" s="4" t="s">
        <v>446</v>
      </c>
      <c r="H118" s="4" t="s">
        <v>450</v>
      </c>
      <c r="I118" s="4" t="s">
        <v>483</v>
      </c>
    </row>
    <row r="119" spans="2:9">
      <c r="C119" s="1">
        <v>125100</v>
      </c>
      <c r="D119" t="s">
        <v>93</v>
      </c>
      <c r="E119" t="s">
        <v>471</v>
      </c>
      <c r="F119" s="1">
        <v>37</v>
      </c>
      <c r="G119" s="4" t="s">
        <v>446</v>
      </c>
      <c r="H119" s="4" t="s">
        <v>450</v>
      </c>
      <c r="I119" s="4" t="s">
        <v>483</v>
      </c>
    </row>
    <row r="120" spans="2:9">
      <c r="C120" s="1">
        <v>125101</v>
      </c>
      <c r="D120" t="s">
        <v>94</v>
      </c>
      <c r="E120" t="s">
        <v>471</v>
      </c>
      <c r="F120" s="1">
        <v>0</v>
      </c>
      <c r="G120" s="4" t="s">
        <v>446</v>
      </c>
      <c r="H120" s="4" t="s">
        <v>450</v>
      </c>
      <c r="I120" s="4" t="s">
        <v>483</v>
      </c>
    </row>
    <row r="121" spans="2:9">
      <c r="C121" s="1">
        <v>125102</v>
      </c>
      <c r="D121" t="s">
        <v>559</v>
      </c>
      <c r="E121" t="s">
        <v>470</v>
      </c>
      <c r="F121" s="1">
        <v>16</v>
      </c>
      <c r="G121" s="4" t="s">
        <v>446</v>
      </c>
      <c r="H121" s="4" t="s">
        <v>450</v>
      </c>
      <c r="I121" s="4" t="s">
        <v>483</v>
      </c>
    </row>
    <row r="122" spans="2:9">
      <c r="C122" s="1">
        <v>125103</v>
      </c>
      <c r="D122" t="s">
        <v>95</v>
      </c>
      <c r="E122" t="s">
        <v>473</v>
      </c>
      <c r="F122" s="1">
        <v>336</v>
      </c>
      <c r="G122" s="4" t="s">
        <v>446</v>
      </c>
      <c r="H122" s="4" t="s">
        <v>450</v>
      </c>
      <c r="I122" s="4" t="s">
        <v>483</v>
      </c>
    </row>
    <row r="123" spans="2:9">
      <c r="C123" s="1">
        <v>125104</v>
      </c>
      <c r="D123" t="s">
        <v>96</v>
      </c>
      <c r="E123" t="s">
        <v>471</v>
      </c>
      <c r="F123" s="1">
        <v>37</v>
      </c>
      <c r="G123" s="4" t="s">
        <v>446</v>
      </c>
      <c r="H123" s="4" t="s">
        <v>450</v>
      </c>
      <c r="I123" s="4" t="s">
        <v>483</v>
      </c>
    </row>
    <row r="124" spans="2:9">
      <c r="C124" s="1">
        <v>125105</v>
      </c>
      <c r="D124" t="s">
        <v>97</v>
      </c>
      <c r="E124" t="s">
        <v>474</v>
      </c>
      <c r="F124" s="1">
        <v>125</v>
      </c>
      <c r="G124" s="4" t="s">
        <v>446</v>
      </c>
      <c r="H124" s="4" t="s">
        <v>450</v>
      </c>
      <c r="I124" s="4" t="s">
        <v>483</v>
      </c>
    </row>
    <row r="125" spans="2:9">
      <c r="C125" s="1">
        <v>125106</v>
      </c>
      <c r="D125" t="s">
        <v>98</v>
      </c>
      <c r="E125" t="s">
        <v>475</v>
      </c>
      <c r="F125" s="1">
        <v>21</v>
      </c>
      <c r="G125" s="4" t="s">
        <v>446</v>
      </c>
      <c r="H125" s="4" t="s">
        <v>450</v>
      </c>
      <c r="I125" s="4" t="s">
        <v>483</v>
      </c>
    </row>
    <row r="126" spans="2:9">
      <c r="C126" s="2">
        <v>125107</v>
      </c>
      <c r="D126" s="3" t="s">
        <v>99</v>
      </c>
      <c r="E126" t="s">
        <v>473</v>
      </c>
      <c r="F126" s="1">
        <v>255</v>
      </c>
      <c r="G126" s="4" t="s">
        <v>446</v>
      </c>
      <c r="H126" s="4" t="s">
        <v>450</v>
      </c>
      <c r="I126" s="4" t="s">
        <v>483</v>
      </c>
    </row>
    <row r="127" spans="2:9">
      <c r="B127" s="4"/>
      <c r="C127" s="2">
        <v>125108</v>
      </c>
      <c r="D127" s="3" t="s">
        <v>558</v>
      </c>
      <c r="E127" t="s">
        <v>470</v>
      </c>
      <c r="F127" s="1">
        <v>38</v>
      </c>
      <c r="G127" s="4" t="s">
        <v>446</v>
      </c>
      <c r="H127" s="4" t="s">
        <v>450</v>
      </c>
      <c r="I127" s="4" t="s">
        <v>483</v>
      </c>
    </row>
    <row r="128" spans="2:9">
      <c r="B128" s="4"/>
      <c r="C128" s="2">
        <v>125109</v>
      </c>
      <c r="D128" s="61" t="s">
        <v>612</v>
      </c>
      <c r="E128" t="s">
        <v>470</v>
      </c>
      <c r="F128" s="1">
        <v>24</v>
      </c>
      <c r="G128" s="4" t="s">
        <v>446</v>
      </c>
      <c r="H128" s="4" t="s">
        <v>450</v>
      </c>
      <c r="I128" s="4" t="s">
        <v>483</v>
      </c>
    </row>
    <row r="129" spans="2:9">
      <c r="B129" s="4"/>
      <c r="C129" s="2">
        <v>125110</v>
      </c>
      <c r="D129" s="61" t="s">
        <v>578</v>
      </c>
      <c r="E129" t="s">
        <v>579</v>
      </c>
      <c r="F129" s="1">
        <v>0.9</v>
      </c>
      <c r="G129" s="4" t="s">
        <v>446</v>
      </c>
      <c r="H129" s="4" t="s">
        <v>450</v>
      </c>
      <c r="I129" s="4" t="s">
        <v>483</v>
      </c>
    </row>
    <row r="130" spans="2:9">
      <c r="B130" s="4"/>
      <c r="C130" s="2">
        <v>125111</v>
      </c>
      <c r="D130" s="61" t="s">
        <v>613</v>
      </c>
      <c r="E130" t="s">
        <v>470</v>
      </c>
      <c r="F130" s="1">
        <v>22</v>
      </c>
      <c r="G130" s="4" t="s">
        <v>446</v>
      </c>
      <c r="H130" s="4" t="s">
        <v>450</v>
      </c>
      <c r="I130" s="4" t="s">
        <v>483</v>
      </c>
    </row>
    <row r="131" spans="2:9">
      <c r="B131" s="4"/>
      <c r="C131" s="31"/>
      <c r="D131" s="23"/>
      <c r="E131" s="4"/>
      <c r="F131" s="59"/>
      <c r="G131" s="4"/>
      <c r="H131" s="4"/>
      <c r="I131" s="4"/>
    </row>
    <row r="132" spans="2:9">
      <c r="B132" t="s">
        <v>100</v>
      </c>
      <c r="C132" s="1">
        <v>126001</v>
      </c>
      <c r="D132" t="s">
        <v>101</v>
      </c>
      <c r="E132" t="s">
        <v>470</v>
      </c>
      <c r="F132" s="1">
        <v>37.6</v>
      </c>
      <c r="G132" s="4" t="s">
        <v>446</v>
      </c>
      <c r="H132" s="4" t="s">
        <v>450</v>
      </c>
      <c r="I132" s="4" t="s">
        <v>483</v>
      </c>
    </row>
    <row r="133" spans="2:9">
      <c r="C133" s="1">
        <v>126002</v>
      </c>
      <c r="D133" t="s">
        <v>102</v>
      </c>
      <c r="E133" t="s">
        <v>470</v>
      </c>
      <c r="F133" s="1">
        <v>16</v>
      </c>
      <c r="G133" s="4" t="s">
        <v>446</v>
      </c>
      <c r="H133" s="4" t="s">
        <v>450</v>
      </c>
      <c r="I133" s="4" t="s">
        <v>483</v>
      </c>
    </row>
    <row r="134" spans="2:9">
      <c r="C134" s="1">
        <v>126003</v>
      </c>
      <c r="D134" t="s">
        <v>103</v>
      </c>
      <c r="E134" t="s">
        <v>470</v>
      </c>
      <c r="F134" s="1">
        <v>20</v>
      </c>
      <c r="G134" s="4" t="s">
        <v>446</v>
      </c>
      <c r="H134" s="4" t="s">
        <v>450</v>
      </c>
      <c r="I134" s="4" t="s">
        <v>483</v>
      </c>
    </row>
    <row r="135" spans="2:9">
      <c r="C135" s="1">
        <v>126004</v>
      </c>
      <c r="D135" t="s">
        <v>104</v>
      </c>
      <c r="E135" t="s">
        <v>470</v>
      </c>
      <c r="F135" s="1">
        <v>30</v>
      </c>
      <c r="G135" s="4" t="s">
        <v>446</v>
      </c>
      <c r="H135" s="4" t="s">
        <v>450</v>
      </c>
      <c r="I135" s="4" t="s">
        <v>483</v>
      </c>
    </row>
    <row r="136" spans="2:9">
      <c r="C136" s="1">
        <v>126005</v>
      </c>
      <c r="D136" t="s">
        <v>105</v>
      </c>
      <c r="E136" t="s">
        <v>470</v>
      </c>
      <c r="F136" s="1">
        <v>12.31</v>
      </c>
      <c r="G136" s="4" t="s">
        <v>446</v>
      </c>
      <c r="H136" s="4" t="s">
        <v>450</v>
      </c>
      <c r="I136" s="4" t="s">
        <v>483</v>
      </c>
    </row>
    <row r="137" spans="2:9">
      <c r="C137" s="1">
        <v>126006</v>
      </c>
      <c r="D137" t="s">
        <v>106</v>
      </c>
      <c r="E137" t="s">
        <v>470</v>
      </c>
      <c r="F137" s="1">
        <v>35</v>
      </c>
      <c r="G137" s="4" t="s">
        <v>446</v>
      </c>
      <c r="H137" s="4" t="s">
        <v>450</v>
      </c>
      <c r="I137" s="4" t="s">
        <v>483</v>
      </c>
    </row>
    <row r="138" spans="2:9">
      <c r="C138" s="1">
        <v>126007</v>
      </c>
      <c r="D138" t="s">
        <v>107</v>
      </c>
      <c r="E138" t="s">
        <v>470</v>
      </c>
      <c r="F138" s="1">
        <v>19.5</v>
      </c>
      <c r="G138" s="4" t="s">
        <v>446</v>
      </c>
      <c r="H138" s="4" t="s">
        <v>450</v>
      </c>
      <c r="I138" s="4" t="s">
        <v>483</v>
      </c>
    </row>
    <row r="139" spans="2:9">
      <c r="C139" s="1">
        <v>126008</v>
      </c>
      <c r="D139" t="s">
        <v>108</v>
      </c>
      <c r="E139" t="s">
        <v>470</v>
      </c>
      <c r="F139" s="1">
        <v>140</v>
      </c>
      <c r="G139" s="4" t="s">
        <v>446</v>
      </c>
      <c r="H139" s="4" t="s">
        <v>450</v>
      </c>
      <c r="I139" s="4" t="s">
        <v>483</v>
      </c>
    </row>
    <row r="140" spans="2:9">
      <c r="C140" s="1">
        <v>126009</v>
      </c>
      <c r="D140" t="s">
        <v>109</v>
      </c>
      <c r="E140" t="s">
        <v>470</v>
      </c>
      <c r="F140" s="1">
        <v>0</v>
      </c>
      <c r="G140" s="4" t="s">
        <v>446</v>
      </c>
      <c r="H140" s="4" t="s">
        <v>450</v>
      </c>
      <c r="I140" s="4" t="s">
        <v>483</v>
      </c>
    </row>
    <row r="141" spans="2:9">
      <c r="C141" s="1">
        <v>126010</v>
      </c>
      <c r="D141" t="s">
        <v>110</v>
      </c>
      <c r="E141" t="s">
        <v>470</v>
      </c>
      <c r="F141" s="1">
        <v>30</v>
      </c>
      <c r="G141" s="4" t="s">
        <v>446</v>
      </c>
      <c r="H141" s="4" t="s">
        <v>450</v>
      </c>
      <c r="I141" s="4" t="s">
        <v>483</v>
      </c>
    </row>
    <row r="142" spans="2:9">
      <c r="C142" s="1">
        <v>126011</v>
      </c>
      <c r="D142" t="s">
        <v>111</v>
      </c>
      <c r="E142" t="s">
        <v>470</v>
      </c>
      <c r="F142" s="1">
        <v>24.98</v>
      </c>
      <c r="G142" s="4" t="s">
        <v>446</v>
      </c>
      <c r="H142" s="4" t="s">
        <v>450</v>
      </c>
      <c r="I142" s="4" t="s">
        <v>483</v>
      </c>
    </row>
    <row r="143" spans="2:9">
      <c r="C143" s="1">
        <v>126012</v>
      </c>
      <c r="D143" t="s">
        <v>112</v>
      </c>
      <c r="E143" t="s">
        <v>470</v>
      </c>
      <c r="F143" s="1">
        <v>25</v>
      </c>
      <c r="G143" s="4" t="s">
        <v>446</v>
      </c>
      <c r="H143" s="4" t="s">
        <v>450</v>
      </c>
      <c r="I143" s="4" t="s">
        <v>483</v>
      </c>
    </row>
    <row r="144" spans="2:9">
      <c r="C144" s="1">
        <v>126013</v>
      </c>
      <c r="D144" t="s">
        <v>113</v>
      </c>
      <c r="E144" t="s">
        <v>470</v>
      </c>
      <c r="F144" s="1">
        <v>0</v>
      </c>
      <c r="G144" s="4" t="s">
        <v>446</v>
      </c>
      <c r="H144" s="4" t="s">
        <v>450</v>
      </c>
      <c r="I144" s="4" t="s">
        <v>483</v>
      </c>
    </row>
    <row r="145" spans="2:9">
      <c r="C145" s="1">
        <v>126014</v>
      </c>
      <c r="D145" t="s">
        <v>114</v>
      </c>
      <c r="E145" t="s">
        <v>470</v>
      </c>
      <c r="F145" s="1">
        <v>50</v>
      </c>
      <c r="G145" s="4" t="s">
        <v>446</v>
      </c>
      <c r="H145" s="4" t="s">
        <v>450</v>
      </c>
      <c r="I145" s="4" t="s">
        <v>483</v>
      </c>
    </row>
    <row r="146" spans="2:9">
      <c r="C146" s="1">
        <v>126015</v>
      </c>
      <c r="D146" t="s">
        <v>115</v>
      </c>
      <c r="E146" t="s">
        <v>470</v>
      </c>
      <c r="F146" s="1">
        <v>0</v>
      </c>
      <c r="G146" s="4" t="s">
        <v>446</v>
      </c>
      <c r="H146" s="4" t="s">
        <v>450</v>
      </c>
      <c r="I146" s="4" t="s">
        <v>483</v>
      </c>
    </row>
    <row r="147" spans="2:9">
      <c r="C147" s="1">
        <v>126016</v>
      </c>
      <c r="D147" t="s">
        <v>116</v>
      </c>
      <c r="E147" t="s">
        <v>470</v>
      </c>
      <c r="F147" s="1">
        <v>0</v>
      </c>
      <c r="G147" s="4" t="s">
        <v>446</v>
      </c>
      <c r="H147" s="4" t="s">
        <v>450</v>
      </c>
      <c r="I147" s="4" t="s">
        <v>483</v>
      </c>
    </row>
    <row r="148" spans="2:9">
      <c r="C148" s="1">
        <v>126017</v>
      </c>
      <c r="D148" t="s">
        <v>117</v>
      </c>
      <c r="E148" t="s">
        <v>470</v>
      </c>
      <c r="F148" s="1">
        <v>40</v>
      </c>
      <c r="G148" s="4" t="s">
        <v>446</v>
      </c>
      <c r="H148" s="4" t="s">
        <v>450</v>
      </c>
      <c r="I148" s="4" t="s">
        <v>483</v>
      </c>
    </row>
    <row r="149" spans="2:9">
      <c r="C149" s="1">
        <v>126018</v>
      </c>
      <c r="D149" t="s">
        <v>118</v>
      </c>
      <c r="E149" t="s">
        <v>471</v>
      </c>
      <c r="F149" s="1">
        <v>0</v>
      </c>
      <c r="G149" s="4" t="s">
        <v>446</v>
      </c>
      <c r="H149" s="4" t="s">
        <v>450</v>
      </c>
      <c r="I149" s="4" t="s">
        <v>483</v>
      </c>
    </row>
    <row r="150" spans="2:9">
      <c r="C150" s="1">
        <v>126019</v>
      </c>
      <c r="D150" t="s">
        <v>119</v>
      </c>
      <c r="E150" t="s">
        <v>470</v>
      </c>
      <c r="F150" s="1">
        <v>5.61</v>
      </c>
      <c r="G150" s="4" t="s">
        <v>446</v>
      </c>
      <c r="H150" s="4" t="s">
        <v>450</v>
      </c>
      <c r="I150" s="4" t="s">
        <v>483</v>
      </c>
    </row>
    <row r="151" spans="2:9">
      <c r="C151" s="1">
        <v>126020</v>
      </c>
      <c r="D151" t="s">
        <v>120</v>
      </c>
      <c r="E151" t="s">
        <v>470</v>
      </c>
      <c r="F151" s="1">
        <v>0</v>
      </c>
      <c r="G151" s="4" t="s">
        <v>446</v>
      </c>
      <c r="H151" s="4" t="s">
        <v>450</v>
      </c>
      <c r="I151" s="4" t="s">
        <v>483</v>
      </c>
    </row>
    <row r="152" spans="2:9">
      <c r="C152" s="1">
        <v>126021</v>
      </c>
      <c r="D152" t="s">
        <v>121</v>
      </c>
      <c r="E152" t="s">
        <v>470</v>
      </c>
      <c r="F152" s="1">
        <v>62</v>
      </c>
      <c r="G152" s="4" t="s">
        <v>446</v>
      </c>
      <c r="H152" s="4" t="s">
        <v>450</v>
      </c>
      <c r="I152" s="4" t="s">
        <v>483</v>
      </c>
    </row>
    <row r="153" spans="2:9">
      <c r="C153" s="1">
        <v>126022</v>
      </c>
      <c r="D153" t="s">
        <v>122</v>
      </c>
      <c r="E153" t="s">
        <v>470</v>
      </c>
      <c r="F153" s="1">
        <v>20</v>
      </c>
      <c r="G153" s="4" t="s">
        <v>446</v>
      </c>
      <c r="H153" s="4" t="s">
        <v>450</v>
      </c>
      <c r="I153" s="4" t="s">
        <v>483</v>
      </c>
    </row>
    <row r="154" spans="2:9">
      <c r="C154" s="1">
        <v>126024</v>
      </c>
      <c r="D154" t="s">
        <v>123</v>
      </c>
      <c r="E154" t="s">
        <v>470</v>
      </c>
      <c r="F154" s="1">
        <v>25</v>
      </c>
      <c r="G154" s="4" t="s">
        <v>446</v>
      </c>
      <c r="H154" s="4" t="s">
        <v>450</v>
      </c>
      <c r="I154" s="4" t="s">
        <v>483</v>
      </c>
    </row>
    <row r="155" spans="2:9">
      <c r="C155" s="1">
        <v>126025</v>
      </c>
      <c r="D155" t="s">
        <v>124</v>
      </c>
      <c r="E155" t="s">
        <v>470</v>
      </c>
      <c r="F155" s="1">
        <v>190</v>
      </c>
      <c r="G155" s="4" t="s">
        <v>446</v>
      </c>
      <c r="H155" s="4" t="s">
        <v>450</v>
      </c>
      <c r="I155" s="4" t="s">
        <v>483</v>
      </c>
    </row>
    <row r="156" spans="2:9">
      <c r="C156" s="1">
        <v>126026</v>
      </c>
      <c r="D156" t="s">
        <v>125</v>
      </c>
      <c r="E156" t="s">
        <v>470</v>
      </c>
      <c r="F156" s="1">
        <v>6</v>
      </c>
      <c r="G156" s="4" t="s">
        <v>446</v>
      </c>
      <c r="H156" s="4" t="s">
        <v>450</v>
      </c>
      <c r="I156" s="4" t="s">
        <v>483</v>
      </c>
    </row>
    <row r="157" spans="2:9">
      <c r="C157" s="1">
        <v>126031</v>
      </c>
      <c r="D157" t="s">
        <v>126</v>
      </c>
      <c r="E157" t="s">
        <v>470</v>
      </c>
      <c r="F157" s="1">
        <v>0</v>
      </c>
      <c r="G157" s="4" t="s">
        <v>446</v>
      </c>
      <c r="H157" s="4" t="s">
        <v>450</v>
      </c>
      <c r="I157" s="4" t="s">
        <v>483</v>
      </c>
    </row>
    <row r="158" spans="2:9">
      <c r="B158" s="4"/>
      <c r="C158" s="2">
        <v>126041</v>
      </c>
      <c r="D158" s="3" t="s">
        <v>557</v>
      </c>
      <c r="E158" t="s">
        <v>470</v>
      </c>
      <c r="F158" s="1">
        <v>8</v>
      </c>
      <c r="G158" s="4" t="s">
        <v>446</v>
      </c>
      <c r="H158" s="4" t="s">
        <v>450</v>
      </c>
      <c r="I158" s="4" t="s">
        <v>483</v>
      </c>
    </row>
    <row r="159" spans="2:9">
      <c r="B159" s="4"/>
      <c r="C159" s="1">
        <v>126042</v>
      </c>
      <c r="D159" s="3" t="s">
        <v>565</v>
      </c>
      <c r="E159" t="s">
        <v>470</v>
      </c>
      <c r="F159" s="1">
        <v>30</v>
      </c>
      <c r="G159" s="4" t="s">
        <v>446</v>
      </c>
      <c r="H159" s="4" t="s">
        <v>450</v>
      </c>
      <c r="I159" s="4" t="s">
        <v>483</v>
      </c>
    </row>
    <row r="160" spans="2:9">
      <c r="B160" s="4"/>
      <c r="C160" s="1">
        <v>126043</v>
      </c>
      <c r="D160" s="3" t="s">
        <v>567</v>
      </c>
      <c r="E160" t="s">
        <v>470</v>
      </c>
      <c r="F160" s="1">
        <v>25</v>
      </c>
      <c r="G160" s="4" t="s">
        <v>446</v>
      </c>
      <c r="H160" s="4" t="s">
        <v>450</v>
      </c>
      <c r="I160" s="4" t="s">
        <v>483</v>
      </c>
    </row>
    <row r="161" spans="2:9">
      <c r="B161" s="4"/>
      <c r="C161" s="1">
        <v>126044</v>
      </c>
      <c r="D161" s="3" t="s">
        <v>568</v>
      </c>
      <c r="E161" t="s">
        <v>470</v>
      </c>
      <c r="F161" s="1">
        <v>40</v>
      </c>
      <c r="G161" s="4" t="s">
        <v>446</v>
      </c>
      <c r="H161" s="4" t="s">
        <v>450</v>
      </c>
      <c r="I161" s="4" t="s">
        <v>483</v>
      </c>
    </row>
    <row r="162" spans="2:9">
      <c r="B162" s="4"/>
      <c r="C162" s="1">
        <v>126045</v>
      </c>
      <c r="D162" s="3" t="s">
        <v>569</v>
      </c>
      <c r="E162" t="s">
        <v>470</v>
      </c>
      <c r="F162" s="1">
        <v>50</v>
      </c>
      <c r="G162" s="4" t="s">
        <v>446</v>
      </c>
      <c r="H162" s="4" t="s">
        <v>450</v>
      </c>
      <c r="I162" s="4" t="s">
        <v>483</v>
      </c>
    </row>
    <row r="163" spans="2:9">
      <c r="B163" s="4"/>
      <c r="C163" s="59"/>
      <c r="D163" s="23"/>
      <c r="E163" s="4"/>
      <c r="F163" s="59"/>
      <c r="G163" s="4"/>
      <c r="H163" s="4"/>
      <c r="I163" s="4"/>
    </row>
    <row r="164" spans="2:9">
      <c r="B164" t="s">
        <v>127</v>
      </c>
      <c r="C164" s="1">
        <v>127001</v>
      </c>
      <c r="D164" t="s">
        <v>128</v>
      </c>
      <c r="E164" t="s">
        <v>470</v>
      </c>
      <c r="F164" s="1">
        <v>16</v>
      </c>
      <c r="G164" s="4" t="s">
        <v>446</v>
      </c>
      <c r="H164" s="4" t="s">
        <v>450</v>
      </c>
      <c r="I164" s="4" t="s">
        <v>483</v>
      </c>
    </row>
    <row r="165" spans="2:9">
      <c r="C165" s="1">
        <v>127002</v>
      </c>
      <c r="D165" t="s">
        <v>129</v>
      </c>
      <c r="E165" t="s">
        <v>470</v>
      </c>
      <c r="F165" s="1">
        <v>8.8699999999999992</v>
      </c>
      <c r="G165" s="4" t="s">
        <v>446</v>
      </c>
      <c r="H165" s="4" t="s">
        <v>450</v>
      </c>
      <c r="I165" s="4" t="s">
        <v>483</v>
      </c>
    </row>
    <row r="166" spans="2:9">
      <c r="C166" s="1">
        <v>127003</v>
      </c>
      <c r="D166" t="s">
        <v>130</v>
      </c>
      <c r="E166" t="s">
        <v>470</v>
      </c>
      <c r="F166" s="1">
        <v>6.71</v>
      </c>
      <c r="G166" s="4" t="s">
        <v>446</v>
      </c>
      <c r="H166" s="4" t="s">
        <v>450</v>
      </c>
      <c r="I166" s="4" t="s">
        <v>483</v>
      </c>
    </row>
    <row r="167" spans="2:9">
      <c r="C167" s="1">
        <v>127004</v>
      </c>
      <c r="D167" t="s">
        <v>131</v>
      </c>
      <c r="E167" t="s">
        <v>470</v>
      </c>
      <c r="F167" s="1">
        <v>16</v>
      </c>
      <c r="G167" s="4" t="s">
        <v>446</v>
      </c>
      <c r="H167" s="4" t="s">
        <v>450</v>
      </c>
      <c r="I167" s="4" t="s">
        <v>483</v>
      </c>
    </row>
    <row r="168" spans="2:9">
      <c r="C168" s="1">
        <v>127005</v>
      </c>
      <c r="D168" t="s">
        <v>132</v>
      </c>
      <c r="E168" t="s">
        <v>470</v>
      </c>
      <c r="F168" s="1">
        <v>8.75</v>
      </c>
      <c r="G168" s="4" t="s">
        <v>446</v>
      </c>
      <c r="H168" s="4" t="s">
        <v>450</v>
      </c>
      <c r="I168" s="4" t="s">
        <v>483</v>
      </c>
    </row>
    <row r="169" spans="2:9">
      <c r="C169" s="1">
        <v>127006</v>
      </c>
      <c r="D169" t="s">
        <v>133</v>
      </c>
      <c r="E169" t="s">
        <v>470</v>
      </c>
      <c r="F169" s="1">
        <v>8.75</v>
      </c>
      <c r="G169" s="4" t="s">
        <v>446</v>
      </c>
      <c r="H169" s="4" t="s">
        <v>450</v>
      </c>
      <c r="I169" s="4" t="s">
        <v>483</v>
      </c>
    </row>
    <row r="170" spans="2:9">
      <c r="C170" s="1">
        <v>127009</v>
      </c>
      <c r="D170" t="s">
        <v>134</v>
      </c>
      <c r="E170" t="s">
        <v>473</v>
      </c>
      <c r="F170" s="1">
        <v>38.74</v>
      </c>
      <c r="G170" s="4" t="s">
        <v>446</v>
      </c>
      <c r="H170" s="4" t="s">
        <v>450</v>
      </c>
      <c r="I170" s="4" t="s">
        <v>483</v>
      </c>
    </row>
    <row r="171" spans="2:9">
      <c r="C171" s="1">
        <v>127010</v>
      </c>
      <c r="D171" t="s">
        <v>135</v>
      </c>
      <c r="E171" t="s">
        <v>473</v>
      </c>
      <c r="F171" s="1">
        <v>37.5</v>
      </c>
      <c r="G171" s="4" t="s">
        <v>446</v>
      </c>
      <c r="H171" s="4" t="s">
        <v>450</v>
      </c>
      <c r="I171" s="4" t="s">
        <v>483</v>
      </c>
    </row>
    <row r="172" spans="2:9">
      <c r="C172" s="1">
        <v>127012</v>
      </c>
      <c r="D172" t="s">
        <v>136</v>
      </c>
      <c r="E172" t="s">
        <v>471</v>
      </c>
      <c r="F172" s="1">
        <v>16.5</v>
      </c>
      <c r="G172" s="4" t="s">
        <v>446</v>
      </c>
      <c r="H172" s="4" t="s">
        <v>450</v>
      </c>
      <c r="I172" s="4" t="s">
        <v>483</v>
      </c>
    </row>
    <row r="173" spans="2:9">
      <c r="C173" s="1">
        <v>127013</v>
      </c>
      <c r="D173" t="s">
        <v>137</v>
      </c>
      <c r="E173" t="s">
        <v>470</v>
      </c>
      <c r="F173" s="1">
        <v>0</v>
      </c>
      <c r="G173" s="4" t="s">
        <v>446</v>
      </c>
      <c r="H173" s="4" t="s">
        <v>450</v>
      </c>
      <c r="I173" s="4" t="s">
        <v>483</v>
      </c>
    </row>
    <row r="174" spans="2:9">
      <c r="C174" s="2">
        <v>127014</v>
      </c>
      <c r="D174" s="3" t="s">
        <v>138</v>
      </c>
      <c r="E174" t="s">
        <v>471</v>
      </c>
      <c r="F174" s="1">
        <v>7.7</v>
      </c>
      <c r="G174" s="4" t="s">
        <v>446</v>
      </c>
      <c r="H174" s="4" t="s">
        <v>450</v>
      </c>
      <c r="I174" s="4" t="s">
        <v>483</v>
      </c>
    </row>
    <row r="175" spans="2:9">
      <c r="B175" s="4"/>
      <c r="C175" s="31"/>
      <c r="D175" s="23"/>
      <c r="E175" s="4"/>
      <c r="F175" s="59"/>
      <c r="G175" s="4"/>
      <c r="H175" s="4"/>
      <c r="I175" s="4"/>
    </row>
    <row r="176" spans="2:9">
      <c r="B176" t="s">
        <v>139</v>
      </c>
      <c r="C176" s="1">
        <v>128001</v>
      </c>
      <c r="D176" t="s">
        <v>140</v>
      </c>
      <c r="E176" t="s">
        <v>470</v>
      </c>
      <c r="F176" s="1">
        <v>3.4</v>
      </c>
      <c r="G176" s="4" t="s">
        <v>446</v>
      </c>
      <c r="H176" s="4" t="s">
        <v>450</v>
      </c>
      <c r="I176" s="4" t="s">
        <v>483</v>
      </c>
    </row>
    <row r="177" spans="3:9">
      <c r="C177" s="1">
        <v>128002</v>
      </c>
      <c r="D177" t="s">
        <v>141</v>
      </c>
      <c r="E177" t="s">
        <v>470</v>
      </c>
      <c r="F177" s="1">
        <v>12.9</v>
      </c>
      <c r="G177" s="4" t="s">
        <v>446</v>
      </c>
      <c r="H177" s="4" t="s">
        <v>450</v>
      </c>
      <c r="I177" s="4" t="s">
        <v>483</v>
      </c>
    </row>
    <row r="178" spans="3:9">
      <c r="C178" s="1">
        <v>128003</v>
      </c>
      <c r="D178" t="s">
        <v>142</v>
      </c>
      <c r="E178" t="s">
        <v>470</v>
      </c>
      <c r="F178" s="1">
        <v>21.6</v>
      </c>
      <c r="G178" s="4" t="s">
        <v>446</v>
      </c>
      <c r="H178" s="4" t="s">
        <v>450</v>
      </c>
      <c r="I178" s="4" t="s">
        <v>483</v>
      </c>
    </row>
    <row r="179" spans="3:9">
      <c r="C179" s="1">
        <v>128004</v>
      </c>
      <c r="D179" t="s">
        <v>143</v>
      </c>
      <c r="E179" t="s">
        <v>476</v>
      </c>
      <c r="F179" s="1">
        <v>26.67</v>
      </c>
      <c r="G179" s="4" t="s">
        <v>446</v>
      </c>
      <c r="H179" s="4" t="s">
        <v>450</v>
      </c>
      <c r="I179" s="4" t="s">
        <v>483</v>
      </c>
    </row>
    <row r="180" spans="3:9">
      <c r="C180" s="1">
        <v>128005</v>
      </c>
      <c r="D180" t="s">
        <v>144</v>
      </c>
      <c r="E180" t="s">
        <v>470</v>
      </c>
      <c r="F180" s="1">
        <v>13</v>
      </c>
      <c r="G180" s="4" t="s">
        <v>446</v>
      </c>
      <c r="H180" s="4" t="s">
        <v>450</v>
      </c>
      <c r="I180" s="4" t="s">
        <v>483</v>
      </c>
    </row>
    <row r="181" spans="3:9">
      <c r="C181" s="1">
        <v>128006</v>
      </c>
      <c r="D181" t="s">
        <v>145</v>
      </c>
      <c r="E181" t="s">
        <v>470</v>
      </c>
      <c r="F181" s="1">
        <v>11.14</v>
      </c>
      <c r="G181" s="4" t="s">
        <v>446</v>
      </c>
      <c r="H181" s="4" t="s">
        <v>450</v>
      </c>
      <c r="I181" s="4" t="s">
        <v>483</v>
      </c>
    </row>
    <row r="182" spans="3:9">
      <c r="C182" s="1">
        <v>128007</v>
      </c>
      <c r="D182" t="s">
        <v>146</v>
      </c>
      <c r="E182" t="s">
        <v>470</v>
      </c>
      <c r="F182" s="1">
        <v>18.75</v>
      </c>
      <c r="G182" s="4" t="s">
        <v>446</v>
      </c>
      <c r="H182" s="4" t="s">
        <v>450</v>
      </c>
      <c r="I182" s="4" t="s">
        <v>483</v>
      </c>
    </row>
    <row r="183" spans="3:9">
      <c r="C183" s="1">
        <v>128008</v>
      </c>
      <c r="D183" t="s">
        <v>147</v>
      </c>
      <c r="E183" t="s">
        <v>470</v>
      </c>
      <c r="F183" s="1">
        <v>85.11</v>
      </c>
      <c r="G183" s="4" t="s">
        <v>446</v>
      </c>
      <c r="H183" s="4" t="s">
        <v>450</v>
      </c>
      <c r="I183" s="4" t="s">
        <v>483</v>
      </c>
    </row>
    <row r="184" spans="3:9">
      <c r="C184" s="1">
        <v>128009</v>
      </c>
      <c r="D184" t="s">
        <v>148</v>
      </c>
      <c r="E184" t="s">
        <v>470</v>
      </c>
      <c r="F184" s="1">
        <v>0</v>
      </c>
      <c r="G184" s="4" t="s">
        <v>446</v>
      </c>
      <c r="H184" s="4" t="s">
        <v>450</v>
      </c>
      <c r="I184" s="4" t="s">
        <v>483</v>
      </c>
    </row>
    <row r="185" spans="3:9">
      <c r="C185" s="1">
        <v>128010</v>
      </c>
      <c r="D185" t="s">
        <v>149</v>
      </c>
      <c r="E185" t="s">
        <v>470</v>
      </c>
      <c r="F185" s="1">
        <v>7.8</v>
      </c>
      <c r="G185" s="4" t="s">
        <v>446</v>
      </c>
      <c r="H185" s="4" t="s">
        <v>450</v>
      </c>
      <c r="I185" s="4" t="s">
        <v>483</v>
      </c>
    </row>
    <row r="186" spans="3:9">
      <c r="C186" s="1">
        <v>128011</v>
      </c>
      <c r="D186" t="s">
        <v>150</v>
      </c>
      <c r="E186" t="s">
        <v>470</v>
      </c>
      <c r="F186" s="1">
        <v>5.75</v>
      </c>
      <c r="G186" s="4" t="s">
        <v>446</v>
      </c>
      <c r="H186" s="4" t="s">
        <v>450</v>
      </c>
      <c r="I186" s="4" t="s">
        <v>483</v>
      </c>
    </row>
    <row r="187" spans="3:9">
      <c r="C187" s="1">
        <v>128012</v>
      </c>
      <c r="D187" t="s">
        <v>151</v>
      </c>
      <c r="E187" t="s">
        <v>476</v>
      </c>
      <c r="F187" s="1">
        <v>2.21</v>
      </c>
      <c r="G187" s="4" t="s">
        <v>446</v>
      </c>
      <c r="H187" s="4" t="s">
        <v>450</v>
      </c>
      <c r="I187" s="4" t="s">
        <v>483</v>
      </c>
    </row>
    <row r="188" spans="3:9">
      <c r="C188" s="1">
        <v>128013</v>
      </c>
      <c r="D188" t="s">
        <v>152</v>
      </c>
      <c r="E188" t="s">
        <v>477</v>
      </c>
      <c r="F188" s="1">
        <v>9.3000000000000007</v>
      </c>
      <c r="G188" s="4" t="s">
        <v>446</v>
      </c>
      <c r="H188" s="4" t="s">
        <v>450</v>
      </c>
      <c r="I188" s="4" t="s">
        <v>483</v>
      </c>
    </row>
    <row r="189" spans="3:9">
      <c r="C189" s="1">
        <v>128014</v>
      </c>
      <c r="D189" t="s">
        <v>153</v>
      </c>
      <c r="E189" t="s">
        <v>470</v>
      </c>
      <c r="F189" s="1">
        <v>70.31</v>
      </c>
      <c r="G189" s="4" t="s">
        <v>446</v>
      </c>
      <c r="H189" s="4" t="s">
        <v>450</v>
      </c>
      <c r="I189" s="4" t="s">
        <v>483</v>
      </c>
    </row>
    <row r="190" spans="3:9">
      <c r="C190" s="1">
        <v>128015</v>
      </c>
      <c r="D190" t="s">
        <v>154</v>
      </c>
      <c r="E190" t="s">
        <v>470</v>
      </c>
      <c r="F190" s="1">
        <v>59.78</v>
      </c>
      <c r="G190" s="4" t="s">
        <v>446</v>
      </c>
      <c r="H190" s="4" t="s">
        <v>450</v>
      </c>
      <c r="I190" s="4" t="s">
        <v>483</v>
      </c>
    </row>
    <row r="191" spans="3:9">
      <c r="C191" s="1">
        <v>128016</v>
      </c>
      <c r="D191" t="s">
        <v>155</v>
      </c>
      <c r="E191" t="s">
        <v>476</v>
      </c>
      <c r="F191" s="1">
        <v>7</v>
      </c>
      <c r="G191" s="4" t="s">
        <v>446</v>
      </c>
      <c r="H191" s="4" t="s">
        <v>450</v>
      </c>
      <c r="I191" s="4" t="s">
        <v>483</v>
      </c>
    </row>
    <row r="192" spans="3:9">
      <c r="C192" s="1">
        <v>128017</v>
      </c>
      <c r="D192" t="s">
        <v>156</v>
      </c>
      <c r="E192" t="s">
        <v>470</v>
      </c>
      <c r="F192" s="1">
        <v>6</v>
      </c>
      <c r="G192" s="4" t="s">
        <v>446</v>
      </c>
      <c r="H192" s="4" t="s">
        <v>450</v>
      </c>
      <c r="I192" s="4" t="s">
        <v>483</v>
      </c>
    </row>
    <row r="193" spans="3:9">
      <c r="C193" s="1">
        <v>128018</v>
      </c>
      <c r="D193" t="s">
        <v>157</v>
      </c>
      <c r="E193" t="s">
        <v>470</v>
      </c>
      <c r="F193" s="1">
        <v>20.71</v>
      </c>
      <c r="G193" s="4" t="s">
        <v>446</v>
      </c>
      <c r="H193" s="4" t="s">
        <v>450</v>
      </c>
      <c r="I193" s="4" t="s">
        <v>483</v>
      </c>
    </row>
    <row r="194" spans="3:9">
      <c r="C194" s="1">
        <v>128019</v>
      </c>
      <c r="D194" t="s">
        <v>158</v>
      </c>
      <c r="E194" t="s">
        <v>470</v>
      </c>
      <c r="F194" s="1">
        <v>4</v>
      </c>
      <c r="G194" s="4" t="s">
        <v>446</v>
      </c>
      <c r="H194" s="4" t="s">
        <v>450</v>
      </c>
      <c r="I194" s="4" t="s">
        <v>483</v>
      </c>
    </row>
    <row r="195" spans="3:9">
      <c r="C195" s="1">
        <v>128020</v>
      </c>
      <c r="D195" t="s">
        <v>159</v>
      </c>
      <c r="E195" t="s">
        <v>471</v>
      </c>
      <c r="F195" s="1">
        <v>0</v>
      </c>
      <c r="G195" s="4" t="s">
        <v>446</v>
      </c>
      <c r="H195" s="4" t="s">
        <v>450</v>
      </c>
      <c r="I195" s="4" t="s">
        <v>483</v>
      </c>
    </row>
    <row r="196" spans="3:9">
      <c r="C196" s="1">
        <v>128021</v>
      </c>
      <c r="D196" t="s">
        <v>160</v>
      </c>
      <c r="E196" t="s">
        <v>470</v>
      </c>
      <c r="F196" s="1">
        <v>22</v>
      </c>
      <c r="G196" s="4" t="s">
        <v>446</v>
      </c>
      <c r="H196" s="4" t="s">
        <v>450</v>
      </c>
      <c r="I196" s="4" t="s">
        <v>483</v>
      </c>
    </row>
    <row r="197" spans="3:9">
      <c r="C197" s="1">
        <v>128022</v>
      </c>
      <c r="D197" t="s">
        <v>161</v>
      </c>
      <c r="E197" t="s">
        <v>470</v>
      </c>
      <c r="F197" s="1">
        <v>7.15</v>
      </c>
      <c r="G197" s="4" t="s">
        <v>446</v>
      </c>
      <c r="H197" s="4" t="s">
        <v>450</v>
      </c>
      <c r="I197" s="4" t="s">
        <v>483</v>
      </c>
    </row>
    <row r="198" spans="3:9">
      <c r="C198" s="1">
        <v>128023</v>
      </c>
      <c r="D198" t="s">
        <v>162</v>
      </c>
      <c r="E198" t="s">
        <v>478</v>
      </c>
      <c r="F198" s="1">
        <v>0</v>
      </c>
      <c r="G198" s="4" t="s">
        <v>446</v>
      </c>
      <c r="H198" s="4" t="s">
        <v>450</v>
      </c>
      <c r="I198" s="4" t="s">
        <v>483</v>
      </c>
    </row>
    <row r="199" spans="3:9">
      <c r="C199" s="1">
        <v>128024</v>
      </c>
      <c r="D199" t="s">
        <v>163</v>
      </c>
      <c r="E199" t="s">
        <v>470</v>
      </c>
      <c r="F199" s="1">
        <v>16.5</v>
      </c>
      <c r="G199" s="4" t="s">
        <v>446</v>
      </c>
      <c r="H199" s="4" t="s">
        <v>450</v>
      </c>
      <c r="I199" s="4" t="s">
        <v>483</v>
      </c>
    </row>
    <row r="200" spans="3:9">
      <c r="C200" s="1">
        <v>128025</v>
      </c>
      <c r="D200" t="s">
        <v>164</v>
      </c>
      <c r="E200" t="s">
        <v>470</v>
      </c>
      <c r="F200" s="1">
        <v>6</v>
      </c>
      <c r="G200" s="4" t="s">
        <v>446</v>
      </c>
      <c r="H200" s="4" t="s">
        <v>450</v>
      </c>
      <c r="I200" s="4" t="s">
        <v>483</v>
      </c>
    </row>
    <row r="201" spans="3:9">
      <c r="C201" s="1">
        <v>128026</v>
      </c>
      <c r="D201" t="s">
        <v>165</v>
      </c>
      <c r="E201" t="s">
        <v>471</v>
      </c>
      <c r="F201" s="1">
        <v>4</v>
      </c>
      <c r="G201" s="4" t="s">
        <v>446</v>
      </c>
      <c r="H201" s="4" t="s">
        <v>450</v>
      </c>
      <c r="I201" s="4" t="s">
        <v>483</v>
      </c>
    </row>
    <row r="202" spans="3:9">
      <c r="C202" s="1">
        <v>128027</v>
      </c>
      <c r="D202" t="s">
        <v>166</v>
      </c>
      <c r="E202" t="s">
        <v>470</v>
      </c>
      <c r="F202" s="1">
        <v>13</v>
      </c>
      <c r="G202" s="4" t="s">
        <v>446</v>
      </c>
      <c r="H202" s="4" t="s">
        <v>450</v>
      </c>
      <c r="I202" s="4" t="s">
        <v>483</v>
      </c>
    </row>
    <row r="203" spans="3:9">
      <c r="C203" s="1">
        <v>128028</v>
      </c>
      <c r="D203" t="s">
        <v>167</v>
      </c>
      <c r="E203" t="s">
        <v>470</v>
      </c>
      <c r="F203" s="1">
        <v>13</v>
      </c>
      <c r="G203" s="4" t="s">
        <v>446</v>
      </c>
      <c r="H203" s="4" t="s">
        <v>450</v>
      </c>
      <c r="I203" s="4" t="s">
        <v>483</v>
      </c>
    </row>
    <row r="204" spans="3:9">
      <c r="C204" s="1">
        <v>128029</v>
      </c>
      <c r="D204" t="s">
        <v>168</v>
      </c>
      <c r="E204" t="s">
        <v>478</v>
      </c>
      <c r="F204" s="1">
        <v>40</v>
      </c>
      <c r="G204" s="4" t="s">
        <v>446</v>
      </c>
      <c r="H204" s="4" t="s">
        <v>450</v>
      </c>
      <c r="I204" s="4" t="s">
        <v>483</v>
      </c>
    </row>
    <row r="205" spans="3:9">
      <c r="C205" s="1">
        <v>128030</v>
      </c>
      <c r="D205" t="s">
        <v>587</v>
      </c>
      <c r="E205" t="s">
        <v>470</v>
      </c>
      <c r="F205" s="1">
        <v>13</v>
      </c>
      <c r="G205" s="4" t="s">
        <v>446</v>
      </c>
      <c r="H205" s="4" t="s">
        <v>450</v>
      </c>
      <c r="I205" s="4" t="s">
        <v>483</v>
      </c>
    </row>
    <row r="206" spans="3:9">
      <c r="C206" s="1">
        <v>128031</v>
      </c>
      <c r="D206" t="s">
        <v>169</v>
      </c>
      <c r="E206" t="s">
        <v>470</v>
      </c>
      <c r="F206" s="1">
        <v>20</v>
      </c>
      <c r="G206" s="4" t="s">
        <v>446</v>
      </c>
      <c r="H206" s="4" t="s">
        <v>450</v>
      </c>
      <c r="I206" s="4" t="s">
        <v>483</v>
      </c>
    </row>
    <row r="207" spans="3:9">
      <c r="C207" s="1">
        <v>128032</v>
      </c>
      <c r="D207" t="s">
        <v>170</v>
      </c>
      <c r="E207" t="s">
        <v>470</v>
      </c>
      <c r="F207" s="1">
        <v>0</v>
      </c>
      <c r="G207" s="4" t="s">
        <v>446</v>
      </c>
      <c r="H207" s="4" t="s">
        <v>450</v>
      </c>
      <c r="I207" s="4" t="s">
        <v>483</v>
      </c>
    </row>
    <row r="208" spans="3:9">
      <c r="C208" s="1">
        <v>128033</v>
      </c>
      <c r="D208" t="s">
        <v>171</v>
      </c>
      <c r="E208" t="s">
        <v>473</v>
      </c>
      <c r="F208" s="1">
        <v>3.42</v>
      </c>
      <c r="G208" s="4" t="s">
        <v>446</v>
      </c>
      <c r="H208" s="4" t="s">
        <v>450</v>
      </c>
      <c r="I208" s="4" t="s">
        <v>483</v>
      </c>
    </row>
    <row r="209" spans="3:9">
      <c r="C209" s="1">
        <v>128034</v>
      </c>
      <c r="D209" t="s">
        <v>172</v>
      </c>
      <c r="E209" t="s">
        <v>473</v>
      </c>
      <c r="F209" s="1">
        <v>4.17</v>
      </c>
      <c r="G209" s="4" t="s">
        <v>446</v>
      </c>
      <c r="H209" s="4" t="s">
        <v>450</v>
      </c>
      <c r="I209" s="4" t="s">
        <v>483</v>
      </c>
    </row>
    <row r="210" spans="3:9">
      <c r="C210" s="1">
        <v>128035</v>
      </c>
      <c r="D210" t="s">
        <v>173</v>
      </c>
      <c r="E210" t="s">
        <v>470</v>
      </c>
      <c r="F210" s="1">
        <v>8</v>
      </c>
      <c r="G210" s="4" t="s">
        <v>446</v>
      </c>
      <c r="H210" s="4" t="s">
        <v>450</v>
      </c>
      <c r="I210" s="4" t="s">
        <v>483</v>
      </c>
    </row>
    <row r="211" spans="3:9">
      <c r="C211" s="1">
        <v>128036</v>
      </c>
      <c r="D211" t="s">
        <v>174</v>
      </c>
      <c r="E211" t="s">
        <v>470</v>
      </c>
      <c r="F211" s="1">
        <v>0</v>
      </c>
      <c r="G211" s="4" t="s">
        <v>446</v>
      </c>
      <c r="H211" s="4" t="s">
        <v>450</v>
      </c>
      <c r="I211" s="4" t="s">
        <v>483</v>
      </c>
    </row>
    <row r="212" spans="3:9">
      <c r="C212" s="1">
        <v>128037</v>
      </c>
      <c r="D212" t="s">
        <v>175</v>
      </c>
      <c r="E212" t="s">
        <v>470</v>
      </c>
      <c r="F212" s="1">
        <v>14</v>
      </c>
      <c r="G212" s="4" t="s">
        <v>446</v>
      </c>
      <c r="H212" s="4" t="s">
        <v>450</v>
      </c>
      <c r="I212" s="4" t="s">
        <v>483</v>
      </c>
    </row>
    <row r="213" spans="3:9">
      <c r="C213" s="1">
        <v>128039</v>
      </c>
      <c r="D213" t="s">
        <v>177</v>
      </c>
      <c r="E213" t="s">
        <v>470</v>
      </c>
      <c r="F213" s="1">
        <v>8</v>
      </c>
      <c r="G213" s="4" t="s">
        <v>446</v>
      </c>
      <c r="H213" s="4" t="s">
        <v>450</v>
      </c>
      <c r="I213" s="4" t="s">
        <v>483</v>
      </c>
    </row>
    <row r="214" spans="3:9">
      <c r="C214" s="1">
        <v>128040</v>
      </c>
      <c r="D214" t="s">
        <v>178</v>
      </c>
      <c r="E214" t="s">
        <v>473</v>
      </c>
      <c r="F214" s="1">
        <v>80</v>
      </c>
      <c r="G214" s="4" t="s">
        <v>446</v>
      </c>
      <c r="H214" s="4" t="s">
        <v>450</v>
      </c>
      <c r="I214" s="4" t="s">
        <v>483</v>
      </c>
    </row>
    <row r="215" spans="3:9">
      <c r="C215" s="1">
        <v>128102</v>
      </c>
      <c r="D215" t="s">
        <v>179</v>
      </c>
      <c r="E215" t="s">
        <v>470</v>
      </c>
      <c r="F215" s="1">
        <v>21.5</v>
      </c>
      <c r="G215" s="4" t="s">
        <v>446</v>
      </c>
      <c r="H215" s="4" t="s">
        <v>450</v>
      </c>
      <c r="I215" s="4" t="s">
        <v>483</v>
      </c>
    </row>
    <row r="216" spans="3:9">
      <c r="C216" s="1">
        <v>128103</v>
      </c>
      <c r="D216" t="s">
        <v>646</v>
      </c>
      <c r="E216" t="s">
        <v>470</v>
      </c>
      <c r="F216" s="1">
        <v>30.33</v>
      </c>
      <c r="G216" s="4" t="s">
        <v>446</v>
      </c>
      <c r="H216" s="4" t="s">
        <v>450</v>
      </c>
      <c r="I216" s="4" t="s">
        <v>483</v>
      </c>
    </row>
    <row r="217" spans="3:9">
      <c r="C217" s="1">
        <v>128104</v>
      </c>
      <c r="D217" t="s">
        <v>180</v>
      </c>
      <c r="E217" t="s">
        <v>470</v>
      </c>
      <c r="F217" s="1">
        <v>13.9</v>
      </c>
      <c r="G217" s="4" t="s">
        <v>446</v>
      </c>
      <c r="H217" s="4" t="s">
        <v>450</v>
      </c>
      <c r="I217" s="4" t="s">
        <v>483</v>
      </c>
    </row>
    <row r="218" spans="3:9">
      <c r="C218" s="1">
        <v>128105</v>
      </c>
      <c r="D218" t="s">
        <v>181</v>
      </c>
      <c r="E218" t="s">
        <v>470</v>
      </c>
      <c r="F218" s="1">
        <v>8.3699999999999992</v>
      </c>
      <c r="G218" s="4" t="s">
        <v>446</v>
      </c>
      <c r="H218" s="4" t="s">
        <v>450</v>
      </c>
      <c r="I218" s="4" t="s">
        <v>483</v>
      </c>
    </row>
    <row r="219" spans="3:9">
      <c r="C219" s="1">
        <v>128106</v>
      </c>
      <c r="D219" t="s">
        <v>182</v>
      </c>
      <c r="E219" t="s">
        <v>470</v>
      </c>
      <c r="F219" s="1">
        <v>9.69</v>
      </c>
      <c r="G219" s="4" t="s">
        <v>446</v>
      </c>
      <c r="H219" s="4" t="s">
        <v>450</v>
      </c>
      <c r="I219" s="4" t="s">
        <v>483</v>
      </c>
    </row>
    <row r="220" spans="3:9">
      <c r="C220" s="1">
        <v>128107</v>
      </c>
      <c r="D220" t="s">
        <v>183</v>
      </c>
      <c r="E220" t="s">
        <v>470</v>
      </c>
      <c r="F220" s="1">
        <v>10.1</v>
      </c>
      <c r="G220" s="4" t="s">
        <v>446</v>
      </c>
      <c r="H220" s="4" t="s">
        <v>450</v>
      </c>
      <c r="I220" s="4" t="s">
        <v>483</v>
      </c>
    </row>
    <row r="221" spans="3:9">
      <c r="C221" s="1">
        <v>128108</v>
      </c>
      <c r="D221" t="s">
        <v>184</v>
      </c>
      <c r="E221" t="s">
        <v>470</v>
      </c>
      <c r="F221" s="1">
        <v>15.5</v>
      </c>
      <c r="G221" s="4" t="s">
        <v>446</v>
      </c>
      <c r="H221" s="4" t="s">
        <v>450</v>
      </c>
      <c r="I221" s="4" t="s">
        <v>483</v>
      </c>
    </row>
    <row r="222" spans="3:9">
      <c r="C222" s="1">
        <v>128109</v>
      </c>
      <c r="D222" t="s">
        <v>185</v>
      </c>
      <c r="E222" t="s">
        <v>470</v>
      </c>
      <c r="F222" s="1">
        <v>10.5</v>
      </c>
      <c r="G222" s="4" t="s">
        <v>446</v>
      </c>
      <c r="H222" s="4" t="s">
        <v>450</v>
      </c>
      <c r="I222" s="4" t="s">
        <v>483</v>
      </c>
    </row>
    <row r="223" spans="3:9">
      <c r="C223" s="1">
        <v>128110</v>
      </c>
      <c r="D223" t="s">
        <v>186</v>
      </c>
      <c r="E223" t="s">
        <v>470</v>
      </c>
      <c r="F223" s="1">
        <v>12.46</v>
      </c>
      <c r="G223" s="4" t="s">
        <v>446</v>
      </c>
      <c r="H223" s="4" t="s">
        <v>450</v>
      </c>
      <c r="I223" s="4" t="s">
        <v>483</v>
      </c>
    </row>
    <row r="224" spans="3:9">
      <c r="C224" s="1">
        <v>128111</v>
      </c>
      <c r="D224" t="s">
        <v>187</v>
      </c>
      <c r="E224" t="s">
        <v>470</v>
      </c>
      <c r="F224" s="1">
        <v>16.73</v>
      </c>
      <c r="G224" s="4" t="s">
        <v>446</v>
      </c>
      <c r="H224" s="4" t="s">
        <v>450</v>
      </c>
      <c r="I224" s="4" t="s">
        <v>483</v>
      </c>
    </row>
    <row r="225" spans="3:9">
      <c r="C225" s="1">
        <v>128112</v>
      </c>
      <c r="D225" t="s">
        <v>188</v>
      </c>
      <c r="E225" t="s">
        <v>470</v>
      </c>
      <c r="F225" s="1">
        <v>7.1</v>
      </c>
      <c r="G225" s="4" t="s">
        <v>446</v>
      </c>
      <c r="H225" s="4" t="s">
        <v>450</v>
      </c>
      <c r="I225" s="4" t="s">
        <v>483</v>
      </c>
    </row>
    <row r="226" spans="3:9">
      <c r="C226" s="1">
        <v>128113</v>
      </c>
      <c r="D226" t="s">
        <v>189</v>
      </c>
      <c r="E226" t="s">
        <v>470</v>
      </c>
      <c r="F226" s="1">
        <v>16.25</v>
      </c>
      <c r="G226" s="4" t="s">
        <v>446</v>
      </c>
      <c r="H226" s="4" t="s">
        <v>450</v>
      </c>
      <c r="I226" s="4" t="s">
        <v>483</v>
      </c>
    </row>
    <row r="227" spans="3:9">
      <c r="C227" s="1">
        <v>128114</v>
      </c>
      <c r="D227" t="s">
        <v>190</v>
      </c>
      <c r="E227" t="s">
        <v>470</v>
      </c>
      <c r="F227" s="1">
        <v>12.04</v>
      </c>
      <c r="G227" s="4" t="s">
        <v>446</v>
      </c>
      <c r="H227" s="4" t="s">
        <v>450</v>
      </c>
      <c r="I227" s="4" t="s">
        <v>483</v>
      </c>
    </row>
    <row r="228" spans="3:9">
      <c r="C228" s="1">
        <v>128115</v>
      </c>
      <c r="D228" t="s">
        <v>191</v>
      </c>
      <c r="E228" t="s">
        <v>470</v>
      </c>
      <c r="F228" s="1">
        <v>16.690000000000001</v>
      </c>
      <c r="G228" s="4" t="s">
        <v>446</v>
      </c>
      <c r="H228" s="4" t="s">
        <v>450</v>
      </c>
      <c r="I228" s="4" t="s">
        <v>483</v>
      </c>
    </row>
    <row r="229" spans="3:9">
      <c r="C229" s="1">
        <v>128116</v>
      </c>
      <c r="D229" t="s">
        <v>192</v>
      </c>
      <c r="E229" t="s">
        <v>470</v>
      </c>
      <c r="F229" s="1">
        <v>15</v>
      </c>
      <c r="G229" s="4" t="s">
        <v>446</v>
      </c>
      <c r="H229" s="4" t="s">
        <v>450</v>
      </c>
      <c r="I229" s="4" t="s">
        <v>483</v>
      </c>
    </row>
    <row r="230" spans="3:9">
      <c r="C230" s="1">
        <v>128117</v>
      </c>
      <c r="D230" t="s">
        <v>193</v>
      </c>
      <c r="E230" t="s">
        <v>470</v>
      </c>
      <c r="F230" s="1">
        <v>25.26</v>
      </c>
      <c r="G230" s="4" t="s">
        <v>446</v>
      </c>
      <c r="H230" s="4" t="s">
        <v>450</v>
      </c>
      <c r="I230" s="4" t="s">
        <v>483</v>
      </c>
    </row>
    <row r="231" spans="3:9">
      <c r="C231" s="1">
        <v>128118</v>
      </c>
      <c r="D231" t="s">
        <v>661</v>
      </c>
      <c r="E231" t="s">
        <v>470</v>
      </c>
      <c r="F231" s="1">
        <v>4</v>
      </c>
      <c r="G231" s="4" t="s">
        <v>446</v>
      </c>
      <c r="H231" s="4" t="s">
        <v>450</v>
      </c>
      <c r="I231" s="4" t="s">
        <v>483</v>
      </c>
    </row>
    <row r="232" spans="3:9">
      <c r="C232" s="1">
        <v>128119</v>
      </c>
      <c r="D232" t="s">
        <v>194</v>
      </c>
      <c r="E232" t="s">
        <v>472</v>
      </c>
      <c r="F232" s="1">
        <v>0</v>
      </c>
      <c r="G232" s="4" t="s">
        <v>446</v>
      </c>
      <c r="H232" s="4" t="s">
        <v>450</v>
      </c>
      <c r="I232" s="4" t="s">
        <v>483</v>
      </c>
    </row>
    <row r="233" spans="3:9">
      <c r="C233" s="1">
        <v>128120</v>
      </c>
      <c r="D233" t="s">
        <v>195</v>
      </c>
      <c r="E233" t="s">
        <v>472</v>
      </c>
      <c r="F233" s="1">
        <v>0</v>
      </c>
      <c r="G233" s="4" t="s">
        <v>446</v>
      </c>
      <c r="H233" s="4" t="s">
        <v>450</v>
      </c>
      <c r="I233" s="4" t="s">
        <v>483</v>
      </c>
    </row>
    <row r="234" spans="3:9">
      <c r="C234" s="1">
        <v>128123</v>
      </c>
      <c r="D234" t="s">
        <v>196</v>
      </c>
      <c r="E234" t="s">
        <v>470</v>
      </c>
      <c r="F234" s="1">
        <v>4</v>
      </c>
      <c r="G234" s="4" t="s">
        <v>446</v>
      </c>
      <c r="H234" s="4" t="s">
        <v>450</v>
      </c>
      <c r="I234" s="4" t="s">
        <v>483</v>
      </c>
    </row>
    <row r="235" spans="3:9">
      <c r="C235" s="1">
        <v>128133</v>
      </c>
      <c r="D235" t="s">
        <v>197</v>
      </c>
      <c r="E235" t="s">
        <v>470</v>
      </c>
      <c r="F235" s="1">
        <v>20</v>
      </c>
      <c r="G235" s="4" t="s">
        <v>446</v>
      </c>
      <c r="H235" s="4" t="s">
        <v>450</v>
      </c>
      <c r="I235" s="4" t="s">
        <v>483</v>
      </c>
    </row>
    <row r="236" spans="3:9">
      <c r="C236" s="1">
        <v>128134</v>
      </c>
      <c r="D236" t="s">
        <v>198</v>
      </c>
      <c r="E236" t="s">
        <v>470</v>
      </c>
      <c r="F236" s="1">
        <v>13</v>
      </c>
      <c r="G236" s="4" t="s">
        <v>446</v>
      </c>
      <c r="H236" s="4" t="s">
        <v>450</v>
      </c>
      <c r="I236" s="4" t="s">
        <v>483</v>
      </c>
    </row>
    <row r="237" spans="3:9">
      <c r="C237" s="1">
        <v>128135</v>
      </c>
      <c r="D237" t="s">
        <v>199</v>
      </c>
      <c r="E237" t="s">
        <v>470</v>
      </c>
      <c r="F237" s="1">
        <v>58.82</v>
      </c>
      <c r="G237" s="4" t="s">
        <v>446</v>
      </c>
      <c r="H237" s="4" t="s">
        <v>450</v>
      </c>
      <c r="I237" s="4" t="s">
        <v>483</v>
      </c>
    </row>
    <row r="238" spans="3:9">
      <c r="C238" s="1">
        <v>128141</v>
      </c>
      <c r="D238" t="s">
        <v>200</v>
      </c>
      <c r="E238" t="s">
        <v>470</v>
      </c>
      <c r="F238" s="1">
        <v>35</v>
      </c>
      <c r="G238" s="4" t="s">
        <v>446</v>
      </c>
      <c r="H238" s="4" t="s">
        <v>450</v>
      </c>
      <c r="I238" s="4" t="s">
        <v>483</v>
      </c>
    </row>
    <row r="239" spans="3:9">
      <c r="C239" s="1">
        <v>128142</v>
      </c>
      <c r="D239" t="s">
        <v>201</v>
      </c>
      <c r="E239" t="s">
        <v>470</v>
      </c>
      <c r="F239" s="1">
        <v>0</v>
      </c>
      <c r="G239" s="4" t="s">
        <v>446</v>
      </c>
      <c r="H239" s="4" t="s">
        <v>450</v>
      </c>
      <c r="I239" s="4" t="s">
        <v>483</v>
      </c>
    </row>
    <row r="240" spans="3:9">
      <c r="C240" s="1">
        <v>128143</v>
      </c>
      <c r="D240" t="s">
        <v>202</v>
      </c>
      <c r="E240" t="s">
        <v>471</v>
      </c>
      <c r="F240" s="1">
        <v>0</v>
      </c>
      <c r="G240" s="4" t="s">
        <v>446</v>
      </c>
      <c r="H240" s="4" t="s">
        <v>450</v>
      </c>
      <c r="I240" s="4" t="s">
        <v>483</v>
      </c>
    </row>
    <row r="241" spans="3:9">
      <c r="C241" s="1">
        <v>128144</v>
      </c>
      <c r="D241" t="s">
        <v>203</v>
      </c>
      <c r="E241" t="s">
        <v>470</v>
      </c>
      <c r="F241" s="1">
        <v>11</v>
      </c>
      <c r="G241" s="4" t="s">
        <v>446</v>
      </c>
      <c r="H241" s="4" t="s">
        <v>450</v>
      </c>
      <c r="I241" s="4" t="s">
        <v>483</v>
      </c>
    </row>
    <row r="242" spans="3:9">
      <c r="C242" s="1">
        <v>128145</v>
      </c>
      <c r="D242" t="s">
        <v>204</v>
      </c>
      <c r="E242" t="s">
        <v>470</v>
      </c>
      <c r="F242" s="1">
        <v>12</v>
      </c>
      <c r="G242" s="4" t="s">
        <v>446</v>
      </c>
      <c r="H242" s="4" t="s">
        <v>450</v>
      </c>
      <c r="I242" s="4" t="s">
        <v>483</v>
      </c>
    </row>
    <row r="243" spans="3:9">
      <c r="C243" s="1">
        <v>128146</v>
      </c>
      <c r="D243" t="s">
        <v>205</v>
      </c>
      <c r="E243" t="s">
        <v>470</v>
      </c>
      <c r="F243" s="1">
        <v>11</v>
      </c>
      <c r="G243" s="4" t="s">
        <v>446</v>
      </c>
      <c r="H243" s="4" t="s">
        <v>450</v>
      </c>
      <c r="I243" s="4" t="s">
        <v>483</v>
      </c>
    </row>
    <row r="244" spans="3:9">
      <c r="C244" s="1">
        <v>128147</v>
      </c>
      <c r="D244" t="s">
        <v>573</v>
      </c>
      <c r="E244" t="s">
        <v>470</v>
      </c>
      <c r="F244" s="1">
        <v>20</v>
      </c>
      <c r="G244" s="4" t="s">
        <v>446</v>
      </c>
      <c r="H244" s="4" t="s">
        <v>450</v>
      </c>
      <c r="I244" s="4" t="s">
        <v>483</v>
      </c>
    </row>
    <row r="245" spans="3:9">
      <c r="C245" s="1">
        <v>128148</v>
      </c>
      <c r="D245" t="s">
        <v>589</v>
      </c>
      <c r="E245" t="s">
        <v>472</v>
      </c>
      <c r="F245" s="1">
        <v>0.6</v>
      </c>
      <c r="G245" s="4" t="s">
        <v>446</v>
      </c>
      <c r="H245" s="4" t="s">
        <v>450</v>
      </c>
      <c r="I245" s="4" t="s">
        <v>483</v>
      </c>
    </row>
    <row r="246" spans="3:9">
      <c r="C246" s="1">
        <v>128149</v>
      </c>
      <c r="D246" t="s">
        <v>581</v>
      </c>
      <c r="E246" t="s">
        <v>472</v>
      </c>
      <c r="F246" s="1">
        <v>0.75</v>
      </c>
      <c r="G246" s="4" t="s">
        <v>446</v>
      </c>
      <c r="H246" s="4" t="s">
        <v>450</v>
      </c>
      <c r="I246" s="4" t="s">
        <v>483</v>
      </c>
    </row>
    <row r="247" spans="3:9">
      <c r="C247" s="1">
        <v>128150</v>
      </c>
      <c r="D247" t="s">
        <v>206</v>
      </c>
      <c r="E247" t="s">
        <v>471</v>
      </c>
      <c r="F247" s="1">
        <v>0.54</v>
      </c>
      <c r="G247" s="4" t="s">
        <v>446</v>
      </c>
      <c r="H247" s="4" t="s">
        <v>450</v>
      </c>
      <c r="I247" s="4" t="s">
        <v>483</v>
      </c>
    </row>
    <row r="248" spans="3:9">
      <c r="C248" s="1">
        <v>128151</v>
      </c>
      <c r="D248" t="s">
        <v>207</v>
      </c>
      <c r="E248" t="s">
        <v>470</v>
      </c>
      <c r="F248" s="1">
        <v>0</v>
      </c>
      <c r="G248" s="4" t="s">
        <v>446</v>
      </c>
      <c r="H248" s="4" t="s">
        <v>450</v>
      </c>
      <c r="I248" s="4" t="s">
        <v>483</v>
      </c>
    </row>
    <row r="249" spans="3:9">
      <c r="C249" s="1">
        <v>128152</v>
      </c>
      <c r="D249" t="s">
        <v>580</v>
      </c>
      <c r="E249" t="s">
        <v>472</v>
      </c>
      <c r="F249" s="1">
        <v>0.65</v>
      </c>
      <c r="G249" s="4" t="s">
        <v>446</v>
      </c>
      <c r="H249" s="4" t="s">
        <v>450</v>
      </c>
      <c r="I249" s="4" t="s">
        <v>483</v>
      </c>
    </row>
    <row r="250" spans="3:9">
      <c r="C250" s="1">
        <v>128153</v>
      </c>
      <c r="D250" t="s">
        <v>208</v>
      </c>
      <c r="E250" t="s">
        <v>472</v>
      </c>
      <c r="F250" s="1">
        <v>20</v>
      </c>
      <c r="G250" s="4" t="s">
        <v>446</v>
      </c>
      <c r="H250" s="4" t="s">
        <v>450</v>
      </c>
      <c r="I250" s="4" t="s">
        <v>483</v>
      </c>
    </row>
    <row r="251" spans="3:9">
      <c r="C251" s="1">
        <v>128154</v>
      </c>
      <c r="D251" t="s">
        <v>209</v>
      </c>
      <c r="E251" t="s">
        <v>471</v>
      </c>
      <c r="F251" s="1">
        <v>28</v>
      </c>
      <c r="G251" s="4" t="s">
        <v>446</v>
      </c>
      <c r="H251" s="4" t="s">
        <v>450</v>
      </c>
      <c r="I251" s="4" t="s">
        <v>483</v>
      </c>
    </row>
    <row r="252" spans="3:9">
      <c r="C252" s="1">
        <v>128155</v>
      </c>
      <c r="D252" t="s">
        <v>210</v>
      </c>
      <c r="E252" t="s">
        <v>470</v>
      </c>
      <c r="F252" s="1">
        <v>11</v>
      </c>
      <c r="G252" s="4" t="s">
        <v>446</v>
      </c>
      <c r="H252" s="4" t="s">
        <v>450</v>
      </c>
      <c r="I252" s="4" t="s">
        <v>483</v>
      </c>
    </row>
    <row r="253" spans="3:9">
      <c r="C253" s="1">
        <v>128156</v>
      </c>
      <c r="D253" t="s">
        <v>211</v>
      </c>
      <c r="E253" t="s">
        <v>475</v>
      </c>
      <c r="F253" s="1">
        <v>0</v>
      </c>
      <c r="G253" s="4" t="s">
        <v>446</v>
      </c>
      <c r="H253" s="4" t="s">
        <v>450</v>
      </c>
      <c r="I253" s="4" t="s">
        <v>483</v>
      </c>
    </row>
    <row r="254" spans="3:9">
      <c r="C254" s="1">
        <v>128157</v>
      </c>
      <c r="D254" t="s">
        <v>212</v>
      </c>
      <c r="E254" t="s">
        <v>470</v>
      </c>
      <c r="F254" s="1">
        <v>26.75</v>
      </c>
      <c r="G254" s="4" t="s">
        <v>446</v>
      </c>
      <c r="H254" s="4" t="s">
        <v>450</v>
      </c>
      <c r="I254" s="4" t="s">
        <v>483</v>
      </c>
    </row>
    <row r="255" spans="3:9">
      <c r="C255" s="1">
        <v>128159</v>
      </c>
      <c r="D255" t="s">
        <v>588</v>
      </c>
      <c r="E255" t="s">
        <v>470</v>
      </c>
      <c r="F255" s="1">
        <v>5</v>
      </c>
      <c r="G255" s="4" t="s">
        <v>446</v>
      </c>
      <c r="H255" s="4" t="s">
        <v>450</v>
      </c>
      <c r="I255" s="4" t="s">
        <v>483</v>
      </c>
    </row>
    <row r="256" spans="3:9">
      <c r="C256" s="1">
        <v>128160</v>
      </c>
      <c r="D256" t="s">
        <v>213</v>
      </c>
      <c r="E256" t="s">
        <v>479</v>
      </c>
      <c r="F256" s="1">
        <v>20</v>
      </c>
      <c r="G256" s="4" t="s">
        <v>446</v>
      </c>
      <c r="H256" s="4" t="s">
        <v>450</v>
      </c>
      <c r="I256" s="4" t="s">
        <v>483</v>
      </c>
    </row>
    <row r="257" spans="3:9">
      <c r="C257" s="1">
        <v>128162</v>
      </c>
      <c r="D257" t="s">
        <v>214</v>
      </c>
      <c r="E257" t="s">
        <v>479</v>
      </c>
      <c r="F257" s="1">
        <v>0</v>
      </c>
      <c r="G257" s="4" t="s">
        <v>446</v>
      </c>
      <c r="H257" s="4" t="s">
        <v>450</v>
      </c>
      <c r="I257" s="4" t="s">
        <v>483</v>
      </c>
    </row>
    <row r="258" spans="3:9">
      <c r="C258" s="1">
        <v>128163</v>
      </c>
      <c r="D258" t="s">
        <v>215</v>
      </c>
      <c r="E258" t="s">
        <v>475</v>
      </c>
      <c r="F258" s="1">
        <v>17</v>
      </c>
      <c r="G258" s="4" t="s">
        <v>446</v>
      </c>
      <c r="H258" s="4" t="s">
        <v>450</v>
      </c>
      <c r="I258" s="4" t="s">
        <v>483</v>
      </c>
    </row>
    <row r="259" spans="3:9">
      <c r="C259" s="1">
        <v>128165</v>
      </c>
      <c r="D259" t="s">
        <v>216</v>
      </c>
      <c r="E259" t="s">
        <v>470</v>
      </c>
      <c r="F259" s="1">
        <v>0</v>
      </c>
      <c r="G259" s="4" t="s">
        <v>446</v>
      </c>
      <c r="H259" s="4" t="s">
        <v>450</v>
      </c>
      <c r="I259" s="4" t="s">
        <v>483</v>
      </c>
    </row>
    <row r="260" spans="3:9">
      <c r="C260" s="1">
        <v>128166</v>
      </c>
      <c r="D260" t="s">
        <v>217</v>
      </c>
      <c r="E260" t="s">
        <v>470</v>
      </c>
      <c r="F260" s="1">
        <v>16.7</v>
      </c>
      <c r="G260" s="4" t="s">
        <v>446</v>
      </c>
      <c r="H260" s="4" t="s">
        <v>450</v>
      </c>
      <c r="I260" s="4" t="s">
        <v>483</v>
      </c>
    </row>
    <row r="261" spans="3:9">
      <c r="C261" s="1">
        <v>128167</v>
      </c>
      <c r="D261" t="s">
        <v>218</v>
      </c>
      <c r="E261" t="s">
        <v>470</v>
      </c>
      <c r="F261" s="1">
        <v>7.86</v>
      </c>
      <c r="G261" s="4" t="s">
        <v>446</v>
      </c>
      <c r="H261" s="4" t="s">
        <v>450</v>
      </c>
      <c r="I261" s="4" t="s">
        <v>483</v>
      </c>
    </row>
    <row r="262" spans="3:9">
      <c r="C262" s="1">
        <v>128168</v>
      </c>
      <c r="D262" t="s">
        <v>219</v>
      </c>
      <c r="E262" t="s">
        <v>472</v>
      </c>
      <c r="F262" s="1">
        <v>0.66</v>
      </c>
      <c r="G262" s="4" t="s">
        <v>446</v>
      </c>
      <c r="H262" s="4" t="s">
        <v>450</v>
      </c>
      <c r="I262" s="4" t="s">
        <v>483</v>
      </c>
    </row>
    <row r="263" spans="3:9">
      <c r="C263" s="1">
        <v>128169</v>
      </c>
      <c r="D263" t="s">
        <v>220</v>
      </c>
      <c r="E263" t="s">
        <v>470</v>
      </c>
      <c r="F263" s="1">
        <v>9.4700000000000006</v>
      </c>
      <c r="G263" s="4" t="s">
        <v>446</v>
      </c>
      <c r="H263" s="4" t="s">
        <v>450</v>
      </c>
      <c r="I263" s="4" t="s">
        <v>483</v>
      </c>
    </row>
    <row r="264" spans="3:9">
      <c r="C264" s="1">
        <v>128170</v>
      </c>
      <c r="D264" t="s">
        <v>221</v>
      </c>
      <c r="E264" t="s">
        <v>470</v>
      </c>
      <c r="F264" s="1">
        <v>12.04</v>
      </c>
      <c r="G264" s="4" t="s">
        <v>446</v>
      </c>
      <c r="H264" s="4" t="s">
        <v>450</v>
      </c>
      <c r="I264" s="4" t="s">
        <v>483</v>
      </c>
    </row>
    <row r="265" spans="3:9">
      <c r="C265" s="1">
        <v>128171</v>
      </c>
      <c r="D265" t="s">
        <v>222</v>
      </c>
      <c r="E265" t="s">
        <v>470</v>
      </c>
      <c r="F265" s="1">
        <v>7.86</v>
      </c>
      <c r="G265" s="4" t="s">
        <v>446</v>
      </c>
      <c r="H265" s="4" t="s">
        <v>450</v>
      </c>
      <c r="I265" s="4" t="s">
        <v>483</v>
      </c>
    </row>
    <row r="266" spans="3:9">
      <c r="C266" s="1">
        <v>128172</v>
      </c>
      <c r="D266" t="s">
        <v>223</v>
      </c>
      <c r="E266" t="s">
        <v>470</v>
      </c>
      <c r="F266" s="1">
        <v>9.1</v>
      </c>
      <c r="G266" s="4" t="s">
        <v>446</v>
      </c>
      <c r="H266" s="4" t="s">
        <v>450</v>
      </c>
      <c r="I266" s="4" t="s">
        <v>483</v>
      </c>
    </row>
    <row r="267" spans="3:9">
      <c r="C267" s="1">
        <v>128173</v>
      </c>
      <c r="D267" t="s">
        <v>224</v>
      </c>
      <c r="E267" t="s">
        <v>470</v>
      </c>
      <c r="F267" s="1">
        <v>9.52</v>
      </c>
      <c r="G267" s="4" t="s">
        <v>446</v>
      </c>
      <c r="H267" s="4" t="s">
        <v>450</v>
      </c>
      <c r="I267" s="4" t="s">
        <v>483</v>
      </c>
    </row>
    <row r="268" spans="3:9">
      <c r="C268" s="1">
        <v>128174</v>
      </c>
      <c r="D268" t="s">
        <v>225</v>
      </c>
      <c r="E268" t="s">
        <v>470</v>
      </c>
      <c r="F268" s="1">
        <v>14.91</v>
      </c>
      <c r="G268" s="4" t="s">
        <v>446</v>
      </c>
      <c r="H268" s="4" t="s">
        <v>450</v>
      </c>
      <c r="I268" s="4" t="s">
        <v>483</v>
      </c>
    </row>
    <row r="269" spans="3:9">
      <c r="C269" s="1">
        <v>128175</v>
      </c>
      <c r="D269" t="s">
        <v>226</v>
      </c>
      <c r="E269" t="s">
        <v>470</v>
      </c>
      <c r="F269" s="1">
        <v>23.22</v>
      </c>
      <c r="G269" s="4" t="s">
        <v>446</v>
      </c>
      <c r="H269" s="4" t="s">
        <v>450</v>
      </c>
      <c r="I269" s="4" t="s">
        <v>483</v>
      </c>
    </row>
    <row r="270" spans="3:9">
      <c r="C270" s="1">
        <v>128176</v>
      </c>
      <c r="D270" t="s">
        <v>227</v>
      </c>
      <c r="E270" t="s">
        <v>470</v>
      </c>
      <c r="F270" s="1">
        <v>80</v>
      </c>
      <c r="G270" s="4" t="s">
        <v>446</v>
      </c>
      <c r="H270" s="4" t="s">
        <v>450</v>
      </c>
      <c r="I270" s="4" t="s">
        <v>483</v>
      </c>
    </row>
    <row r="271" spans="3:9">
      <c r="C271" s="1">
        <v>128177</v>
      </c>
      <c r="D271" t="s">
        <v>228</v>
      </c>
      <c r="E271" t="s">
        <v>470</v>
      </c>
      <c r="F271" s="1">
        <v>60</v>
      </c>
      <c r="G271" s="4" t="s">
        <v>446</v>
      </c>
      <c r="H271" s="4" t="s">
        <v>450</v>
      </c>
      <c r="I271" s="4" t="s">
        <v>483</v>
      </c>
    </row>
    <row r="272" spans="3:9">
      <c r="C272" s="1">
        <v>128178</v>
      </c>
      <c r="D272" t="s">
        <v>229</v>
      </c>
      <c r="E272" t="s">
        <v>470</v>
      </c>
      <c r="F272" s="1">
        <v>27.33</v>
      </c>
      <c r="G272" s="4" t="s">
        <v>446</v>
      </c>
      <c r="H272" s="4" t="s">
        <v>450</v>
      </c>
      <c r="I272" s="4" t="s">
        <v>483</v>
      </c>
    </row>
    <row r="273" spans="3:9">
      <c r="C273" s="1">
        <v>128179</v>
      </c>
      <c r="D273" t="s">
        <v>230</v>
      </c>
      <c r="E273" t="s">
        <v>470</v>
      </c>
      <c r="F273" s="1">
        <v>5</v>
      </c>
      <c r="G273" s="4" t="s">
        <v>446</v>
      </c>
      <c r="H273" s="4" t="s">
        <v>450</v>
      </c>
      <c r="I273" s="4" t="s">
        <v>483</v>
      </c>
    </row>
    <row r="274" spans="3:9">
      <c r="C274" s="1">
        <v>128180</v>
      </c>
      <c r="D274" t="s">
        <v>231</v>
      </c>
      <c r="E274" t="s">
        <v>470</v>
      </c>
      <c r="F274" s="1">
        <v>3</v>
      </c>
      <c r="G274" s="4" t="s">
        <v>446</v>
      </c>
      <c r="H274" s="4" t="s">
        <v>450</v>
      </c>
      <c r="I274" s="4" t="s">
        <v>483</v>
      </c>
    </row>
    <row r="275" spans="3:9">
      <c r="C275" s="1">
        <v>128181</v>
      </c>
      <c r="D275" t="s">
        <v>232</v>
      </c>
      <c r="E275" t="s">
        <v>470</v>
      </c>
      <c r="F275" s="1">
        <v>2</v>
      </c>
      <c r="G275" s="4" t="s">
        <v>446</v>
      </c>
      <c r="H275" s="4" t="s">
        <v>450</v>
      </c>
      <c r="I275" s="4" t="s">
        <v>483</v>
      </c>
    </row>
    <row r="276" spans="3:9">
      <c r="C276" s="1">
        <v>128182</v>
      </c>
      <c r="D276" t="s">
        <v>233</v>
      </c>
      <c r="E276" t="s">
        <v>472</v>
      </c>
      <c r="F276" s="1">
        <v>3</v>
      </c>
      <c r="G276" s="4" t="s">
        <v>446</v>
      </c>
      <c r="H276" s="4" t="s">
        <v>450</v>
      </c>
      <c r="I276" s="4" t="s">
        <v>483</v>
      </c>
    </row>
    <row r="277" spans="3:9">
      <c r="C277" s="1">
        <v>128184</v>
      </c>
      <c r="D277" t="s">
        <v>234</v>
      </c>
      <c r="E277" t="s">
        <v>470</v>
      </c>
      <c r="F277" s="1">
        <v>28</v>
      </c>
      <c r="G277" s="4" t="s">
        <v>446</v>
      </c>
      <c r="H277" s="4" t="s">
        <v>450</v>
      </c>
      <c r="I277" s="4" t="s">
        <v>483</v>
      </c>
    </row>
    <row r="278" spans="3:9">
      <c r="C278" s="1">
        <v>128185</v>
      </c>
      <c r="D278" t="s">
        <v>235</v>
      </c>
      <c r="E278" t="s">
        <v>470</v>
      </c>
      <c r="F278" s="1">
        <v>6</v>
      </c>
      <c r="G278" s="4" t="s">
        <v>446</v>
      </c>
      <c r="H278" s="4" t="s">
        <v>450</v>
      </c>
      <c r="I278" s="4" t="s">
        <v>483</v>
      </c>
    </row>
    <row r="279" spans="3:9">
      <c r="C279" s="1">
        <v>128186</v>
      </c>
      <c r="D279" t="s">
        <v>236</v>
      </c>
      <c r="E279" t="s">
        <v>470</v>
      </c>
      <c r="F279" s="1">
        <v>2</v>
      </c>
      <c r="G279" s="4" t="s">
        <v>446</v>
      </c>
      <c r="H279" s="4" t="s">
        <v>450</v>
      </c>
      <c r="I279" s="4" t="s">
        <v>483</v>
      </c>
    </row>
    <row r="280" spans="3:9">
      <c r="C280" s="1">
        <v>128189</v>
      </c>
      <c r="D280" t="s">
        <v>237</v>
      </c>
      <c r="E280" t="s">
        <v>470</v>
      </c>
      <c r="F280" s="1">
        <v>30</v>
      </c>
      <c r="G280" s="4" t="s">
        <v>446</v>
      </c>
      <c r="H280" s="4" t="s">
        <v>450</v>
      </c>
      <c r="I280" s="4" t="s">
        <v>483</v>
      </c>
    </row>
    <row r="281" spans="3:9">
      <c r="C281" s="1">
        <v>128190</v>
      </c>
      <c r="D281" t="s">
        <v>238</v>
      </c>
      <c r="E281" t="s">
        <v>470</v>
      </c>
      <c r="F281" s="1">
        <v>10</v>
      </c>
      <c r="G281" s="4" t="s">
        <v>446</v>
      </c>
      <c r="H281" s="4" t="s">
        <v>450</v>
      </c>
      <c r="I281" s="4" t="s">
        <v>483</v>
      </c>
    </row>
    <row r="282" spans="3:9">
      <c r="C282" s="1">
        <v>128191</v>
      </c>
      <c r="D282" t="s">
        <v>239</v>
      </c>
      <c r="E282" t="s">
        <v>470</v>
      </c>
      <c r="F282" s="1">
        <v>0</v>
      </c>
      <c r="G282" s="4" t="s">
        <v>446</v>
      </c>
      <c r="H282" s="4" t="s">
        <v>450</v>
      </c>
      <c r="I282" s="4" t="s">
        <v>483</v>
      </c>
    </row>
    <row r="283" spans="3:9">
      <c r="C283" s="1">
        <v>128192</v>
      </c>
      <c r="D283" t="s">
        <v>240</v>
      </c>
      <c r="E283" t="s">
        <v>470</v>
      </c>
      <c r="F283" s="1">
        <v>4.76</v>
      </c>
      <c r="G283" s="4" t="s">
        <v>446</v>
      </c>
      <c r="H283" s="4" t="s">
        <v>450</v>
      </c>
      <c r="I283" s="4" t="s">
        <v>483</v>
      </c>
    </row>
    <row r="284" spans="3:9">
      <c r="C284" s="1">
        <v>128193</v>
      </c>
      <c r="D284" t="s">
        <v>241</v>
      </c>
      <c r="E284" t="s">
        <v>471</v>
      </c>
      <c r="F284" s="1">
        <v>6</v>
      </c>
      <c r="G284" s="4" t="s">
        <v>446</v>
      </c>
      <c r="H284" s="4" t="s">
        <v>450</v>
      </c>
      <c r="I284" s="4" t="s">
        <v>483</v>
      </c>
    </row>
    <row r="285" spans="3:9">
      <c r="C285" s="1">
        <v>128195</v>
      </c>
      <c r="D285" t="s">
        <v>242</v>
      </c>
      <c r="E285" t="s">
        <v>470</v>
      </c>
      <c r="F285" s="1">
        <v>33</v>
      </c>
      <c r="G285" s="4" t="s">
        <v>446</v>
      </c>
      <c r="H285" s="4" t="s">
        <v>450</v>
      </c>
      <c r="I285" s="4" t="s">
        <v>483</v>
      </c>
    </row>
    <row r="286" spans="3:9">
      <c r="C286" s="1">
        <v>128196</v>
      </c>
      <c r="D286" t="s">
        <v>243</v>
      </c>
      <c r="E286" t="s">
        <v>474</v>
      </c>
      <c r="F286" s="1">
        <v>12</v>
      </c>
      <c r="G286" s="4" t="s">
        <v>446</v>
      </c>
      <c r="H286" s="4" t="s">
        <v>450</v>
      </c>
      <c r="I286" s="4" t="s">
        <v>483</v>
      </c>
    </row>
    <row r="287" spans="3:9">
      <c r="C287" s="1">
        <v>128197</v>
      </c>
      <c r="D287" t="s">
        <v>244</v>
      </c>
      <c r="E287" t="s">
        <v>474</v>
      </c>
      <c r="F287" s="1">
        <v>10</v>
      </c>
      <c r="G287" s="4" t="s">
        <v>446</v>
      </c>
      <c r="H287" s="4" t="s">
        <v>450</v>
      </c>
      <c r="I287" s="4" t="s">
        <v>483</v>
      </c>
    </row>
    <row r="288" spans="3:9">
      <c r="C288" s="1">
        <v>128198</v>
      </c>
      <c r="D288" t="s">
        <v>245</v>
      </c>
      <c r="E288" t="s">
        <v>474</v>
      </c>
      <c r="F288" s="1">
        <v>6</v>
      </c>
      <c r="G288" s="4" t="s">
        <v>446</v>
      </c>
      <c r="H288" s="4" t="s">
        <v>450</v>
      </c>
      <c r="I288" s="4" t="s">
        <v>483</v>
      </c>
    </row>
    <row r="289" spans="3:9">
      <c r="C289" s="1">
        <v>128199</v>
      </c>
      <c r="D289" t="s">
        <v>246</v>
      </c>
      <c r="E289" t="s">
        <v>474</v>
      </c>
      <c r="F289" s="1">
        <v>8</v>
      </c>
      <c r="G289" s="4" t="s">
        <v>446</v>
      </c>
      <c r="H289" s="4" t="s">
        <v>450</v>
      </c>
      <c r="I289" s="4" t="s">
        <v>483</v>
      </c>
    </row>
    <row r="290" spans="3:9">
      <c r="C290" s="1">
        <v>128201</v>
      </c>
      <c r="D290" t="s">
        <v>247</v>
      </c>
      <c r="E290" t="s">
        <v>470</v>
      </c>
      <c r="F290" s="1">
        <v>1.8</v>
      </c>
      <c r="G290" s="4" t="s">
        <v>446</v>
      </c>
      <c r="H290" s="4" t="s">
        <v>450</v>
      </c>
      <c r="I290" s="4" t="s">
        <v>483</v>
      </c>
    </row>
    <row r="291" spans="3:9">
      <c r="C291" s="1">
        <v>128202</v>
      </c>
      <c r="D291" t="s">
        <v>248</v>
      </c>
      <c r="E291" t="s">
        <v>470</v>
      </c>
      <c r="F291" s="1">
        <v>8</v>
      </c>
      <c r="G291" s="4" t="s">
        <v>446</v>
      </c>
      <c r="H291" s="4" t="s">
        <v>450</v>
      </c>
      <c r="I291" s="4" t="s">
        <v>483</v>
      </c>
    </row>
    <row r="292" spans="3:9">
      <c r="C292" s="1">
        <v>128203</v>
      </c>
      <c r="D292" t="s">
        <v>249</v>
      </c>
      <c r="E292" t="s">
        <v>470</v>
      </c>
      <c r="F292" s="1">
        <v>8</v>
      </c>
      <c r="G292" s="4" t="s">
        <v>446</v>
      </c>
      <c r="H292" s="4" t="s">
        <v>450</v>
      </c>
      <c r="I292" s="4" t="s">
        <v>483</v>
      </c>
    </row>
    <row r="293" spans="3:9">
      <c r="C293" s="1">
        <v>128204</v>
      </c>
      <c r="D293" t="s">
        <v>250</v>
      </c>
      <c r="E293" t="s">
        <v>470</v>
      </c>
      <c r="F293" s="1">
        <v>32</v>
      </c>
      <c r="G293" s="4" t="s">
        <v>446</v>
      </c>
      <c r="H293" s="4" t="s">
        <v>450</v>
      </c>
      <c r="I293" s="4" t="s">
        <v>483</v>
      </c>
    </row>
    <row r="294" spans="3:9">
      <c r="C294" s="1">
        <v>128206</v>
      </c>
      <c r="D294" t="s">
        <v>251</v>
      </c>
      <c r="E294" t="s">
        <v>475</v>
      </c>
      <c r="F294" s="1">
        <v>68</v>
      </c>
      <c r="G294" s="4" t="s">
        <v>446</v>
      </c>
      <c r="H294" s="4" t="s">
        <v>450</v>
      </c>
      <c r="I294" s="4" t="s">
        <v>483</v>
      </c>
    </row>
    <row r="295" spans="3:9">
      <c r="C295" s="1">
        <v>128207</v>
      </c>
      <c r="D295" t="s">
        <v>252</v>
      </c>
      <c r="E295" t="s">
        <v>475</v>
      </c>
      <c r="F295" s="1">
        <v>20.25</v>
      </c>
      <c r="G295" s="4" t="s">
        <v>446</v>
      </c>
      <c r="H295" s="4" t="s">
        <v>450</v>
      </c>
      <c r="I295" s="4" t="s">
        <v>483</v>
      </c>
    </row>
    <row r="296" spans="3:9">
      <c r="C296" s="1">
        <v>128208</v>
      </c>
      <c r="D296" t="s">
        <v>253</v>
      </c>
      <c r="E296" t="s">
        <v>470</v>
      </c>
      <c r="F296" s="1">
        <v>42</v>
      </c>
      <c r="G296" s="4" t="s">
        <v>446</v>
      </c>
      <c r="H296" s="4" t="s">
        <v>450</v>
      </c>
      <c r="I296" s="4" t="s">
        <v>483</v>
      </c>
    </row>
    <row r="297" spans="3:9">
      <c r="C297" s="1">
        <v>128209</v>
      </c>
      <c r="D297" t="s">
        <v>254</v>
      </c>
      <c r="E297" t="s">
        <v>470</v>
      </c>
      <c r="F297" s="1">
        <v>0</v>
      </c>
      <c r="G297" s="4" t="s">
        <v>446</v>
      </c>
      <c r="H297" s="4" t="s">
        <v>450</v>
      </c>
      <c r="I297" s="4" t="s">
        <v>483</v>
      </c>
    </row>
    <row r="298" spans="3:9">
      <c r="C298" s="1">
        <v>128210</v>
      </c>
      <c r="D298" t="s">
        <v>255</v>
      </c>
      <c r="E298" t="s">
        <v>475</v>
      </c>
      <c r="F298" s="1">
        <v>24.25</v>
      </c>
      <c r="G298" s="4" t="s">
        <v>446</v>
      </c>
      <c r="H298" s="4" t="s">
        <v>450</v>
      </c>
      <c r="I298" s="4" t="s">
        <v>483</v>
      </c>
    </row>
    <row r="299" spans="3:9">
      <c r="C299" s="1">
        <v>128211</v>
      </c>
      <c r="D299" t="s">
        <v>256</v>
      </c>
      <c r="E299" t="s">
        <v>475</v>
      </c>
      <c r="F299" s="1">
        <v>0</v>
      </c>
      <c r="G299" s="4" t="s">
        <v>446</v>
      </c>
      <c r="H299" s="4" t="s">
        <v>450</v>
      </c>
      <c r="I299" s="4" t="s">
        <v>483</v>
      </c>
    </row>
    <row r="300" spans="3:9">
      <c r="C300" s="1">
        <v>128212</v>
      </c>
      <c r="D300" t="s">
        <v>257</v>
      </c>
      <c r="E300" t="s">
        <v>475</v>
      </c>
      <c r="F300" s="1">
        <v>9.93</v>
      </c>
      <c r="G300" s="4" t="s">
        <v>446</v>
      </c>
      <c r="H300" s="4" t="s">
        <v>450</v>
      </c>
      <c r="I300" s="4" t="s">
        <v>483</v>
      </c>
    </row>
    <row r="301" spans="3:9">
      <c r="C301" s="1">
        <v>128213</v>
      </c>
      <c r="D301" t="s">
        <v>258</v>
      </c>
      <c r="E301" t="s">
        <v>475</v>
      </c>
      <c r="F301" s="1">
        <v>5.05</v>
      </c>
      <c r="G301" s="4" t="s">
        <v>446</v>
      </c>
      <c r="H301" s="4" t="s">
        <v>450</v>
      </c>
      <c r="I301" s="4" t="s">
        <v>483</v>
      </c>
    </row>
    <row r="302" spans="3:9">
      <c r="C302" s="1">
        <v>128214</v>
      </c>
      <c r="D302" t="s">
        <v>259</v>
      </c>
      <c r="E302" t="s">
        <v>475</v>
      </c>
      <c r="F302" s="1">
        <v>16.510000000000002</v>
      </c>
      <c r="G302" s="4" t="s">
        <v>446</v>
      </c>
      <c r="H302" s="4" t="s">
        <v>450</v>
      </c>
      <c r="I302" s="4" t="s">
        <v>483</v>
      </c>
    </row>
    <row r="303" spans="3:9">
      <c r="C303" s="1">
        <v>128215</v>
      </c>
      <c r="D303" t="s">
        <v>260</v>
      </c>
      <c r="E303" t="s">
        <v>475</v>
      </c>
      <c r="F303" s="1">
        <v>6.91</v>
      </c>
      <c r="G303" s="4" t="s">
        <v>446</v>
      </c>
      <c r="H303" s="4" t="s">
        <v>450</v>
      </c>
      <c r="I303" s="4" t="s">
        <v>483</v>
      </c>
    </row>
    <row r="304" spans="3:9">
      <c r="C304" s="1">
        <v>128216</v>
      </c>
      <c r="D304" t="s">
        <v>261</v>
      </c>
      <c r="E304" t="s">
        <v>475</v>
      </c>
      <c r="F304" s="1">
        <v>24.75</v>
      </c>
      <c r="G304" s="4" t="s">
        <v>446</v>
      </c>
      <c r="H304" s="4" t="s">
        <v>450</v>
      </c>
      <c r="I304" s="4" t="s">
        <v>483</v>
      </c>
    </row>
    <row r="305" spans="2:9">
      <c r="C305" s="1">
        <v>128217</v>
      </c>
      <c r="D305" t="s">
        <v>262</v>
      </c>
      <c r="E305" t="s">
        <v>475</v>
      </c>
      <c r="F305" s="1">
        <v>7.5</v>
      </c>
      <c r="G305" s="4" t="s">
        <v>446</v>
      </c>
      <c r="H305" s="4" t="s">
        <v>450</v>
      </c>
      <c r="I305" s="4" t="s">
        <v>483</v>
      </c>
    </row>
    <row r="306" spans="2:9">
      <c r="C306" s="1">
        <v>128218</v>
      </c>
      <c r="D306" t="s">
        <v>263</v>
      </c>
      <c r="E306" t="s">
        <v>475</v>
      </c>
      <c r="F306" s="1">
        <v>14.75</v>
      </c>
      <c r="G306" s="4" t="s">
        <v>446</v>
      </c>
      <c r="H306" s="4" t="s">
        <v>450</v>
      </c>
      <c r="I306" s="4" t="s">
        <v>483</v>
      </c>
    </row>
    <row r="307" spans="2:9">
      <c r="C307" s="1">
        <v>128219</v>
      </c>
      <c r="D307" t="s">
        <v>264</v>
      </c>
      <c r="E307" t="s">
        <v>475</v>
      </c>
      <c r="F307" s="1">
        <v>18.5</v>
      </c>
      <c r="G307" s="4" t="s">
        <v>446</v>
      </c>
      <c r="H307" s="4" t="s">
        <v>450</v>
      </c>
      <c r="I307" s="4" t="s">
        <v>483</v>
      </c>
    </row>
    <row r="308" spans="2:9">
      <c r="C308" s="1">
        <v>128220</v>
      </c>
      <c r="D308" t="s">
        <v>265</v>
      </c>
      <c r="E308" t="s">
        <v>475</v>
      </c>
      <c r="F308" s="1">
        <v>16.25</v>
      </c>
      <c r="G308" s="4" t="s">
        <v>446</v>
      </c>
      <c r="H308" s="4" t="s">
        <v>450</v>
      </c>
      <c r="I308" s="4" t="s">
        <v>483</v>
      </c>
    </row>
    <row r="309" spans="2:9">
      <c r="C309" s="1">
        <v>128223</v>
      </c>
      <c r="D309" t="s">
        <v>176</v>
      </c>
      <c r="E309" t="s">
        <v>470</v>
      </c>
      <c r="F309" s="1">
        <v>11</v>
      </c>
      <c r="G309" s="4" t="s">
        <v>446</v>
      </c>
      <c r="H309" s="4" t="s">
        <v>450</v>
      </c>
      <c r="I309" s="4" t="s">
        <v>483</v>
      </c>
    </row>
    <row r="310" spans="2:9">
      <c r="C310" s="1">
        <v>128224</v>
      </c>
      <c r="D310" t="s">
        <v>266</v>
      </c>
      <c r="E310" t="s">
        <v>470</v>
      </c>
      <c r="F310" s="1">
        <v>6</v>
      </c>
      <c r="G310" s="4" t="s">
        <v>446</v>
      </c>
      <c r="H310" s="4" t="s">
        <v>450</v>
      </c>
      <c r="I310" s="4" t="s">
        <v>483</v>
      </c>
    </row>
    <row r="311" spans="2:9">
      <c r="C311" s="1">
        <v>128225</v>
      </c>
      <c r="D311" t="s">
        <v>267</v>
      </c>
      <c r="E311" t="s">
        <v>472</v>
      </c>
      <c r="F311" s="1">
        <v>5</v>
      </c>
      <c r="G311" s="4" t="s">
        <v>446</v>
      </c>
      <c r="H311" s="4" t="s">
        <v>450</v>
      </c>
      <c r="I311" s="4" t="s">
        <v>483</v>
      </c>
    </row>
    <row r="312" spans="2:9">
      <c r="C312" s="1">
        <v>128226</v>
      </c>
      <c r="D312" t="s">
        <v>268</v>
      </c>
      <c r="E312" t="s">
        <v>470</v>
      </c>
      <c r="F312" s="1">
        <v>4</v>
      </c>
      <c r="G312" s="4" t="s">
        <v>446</v>
      </c>
      <c r="H312" s="4" t="s">
        <v>450</v>
      </c>
      <c r="I312" s="4" t="s">
        <v>483</v>
      </c>
    </row>
    <row r="313" spans="2:9">
      <c r="C313" s="1">
        <v>128227</v>
      </c>
      <c r="D313" t="s">
        <v>269</v>
      </c>
      <c r="E313" t="s">
        <v>470</v>
      </c>
      <c r="F313" s="1">
        <v>15</v>
      </c>
      <c r="G313" s="4" t="s">
        <v>446</v>
      </c>
      <c r="H313" s="4" t="s">
        <v>450</v>
      </c>
      <c r="I313" s="4" t="s">
        <v>483</v>
      </c>
    </row>
    <row r="314" spans="2:9">
      <c r="C314" s="2">
        <v>128228</v>
      </c>
      <c r="D314" s="3" t="s">
        <v>270</v>
      </c>
      <c r="E314" t="s">
        <v>470</v>
      </c>
      <c r="F314" s="1">
        <v>19</v>
      </c>
      <c r="G314" s="4" t="s">
        <v>446</v>
      </c>
      <c r="H314" s="4" t="s">
        <v>450</v>
      </c>
      <c r="I314" s="4" t="s">
        <v>483</v>
      </c>
    </row>
    <row r="315" spans="2:9">
      <c r="B315" s="4"/>
      <c r="C315" s="2">
        <v>128229</v>
      </c>
      <c r="D315" s="3" t="s">
        <v>572</v>
      </c>
      <c r="E315" t="s">
        <v>470</v>
      </c>
      <c r="F315" s="1">
        <v>50</v>
      </c>
      <c r="G315" s="4" t="s">
        <v>446</v>
      </c>
      <c r="H315" s="4" t="s">
        <v>450</v>
      </c>
      <c r="I315" s="4" t="s">
        <v>483</v>
      </c>
    </row>
    <row r="316" spans="2:9">
      <c r="B316" s="4"/>
      <c r="C316" s="2">
        <v>128230</v>
      </c>
      <c r="D316" s="3" t="s">
        <v>583</v>
      </c>
      <c r="E316" t="s">
        <v>470</v>
      </c>
      <c r="F316" s="1">
        <v>30</v>
      </c>
      <c r="G316" s="4" t="s">
        <v>446</v>
      </c>
      <c r="H316" s="4" t="s">
        <v>450</v>
      </c>
      <c r="I316" s="4" t="s">
        <v>483</v>
      </c>
    </row>
    <row r="317" spans="2:9">
      <c r="B317" s="4"/>
      <c r="C317" s="31"/>
      <c r="D317" s="23"/>
      <c r="E317" s="4"/>
      <c r="F317" s="59"/>
      <c r="G317" s="4"/>
      <c r="H317" s="4"/>
      <c r="I317" s="4"/>
    </row>
    <row r="318" spans="2:9">
      <c r="B318" t="s">
        <v>271</v>
      </c>
      <c r="C318" s="1">
        <v>129000</v>
      </c>
      <c r="D318" t="s">
        <v>272</v>
      </c>
      <c r="E318" t="s">
        <v>473</v>
      </c>
      <c r="F318" s="1">
        <v>0</v>
      </c>
      <c r="G318" s="4" t="s">
        <v>446</v>
      </c>
      <c r="H318" s="4" t="s">
        <v>450</v>
      </c>
      <c r="I318" s="4" t="s">
        <v>483</v>
      </c>
    </row>
    <row r="319" spans="2:9">
      <c r="C319" s="1">
        <v>129001</v>
      </c>
      <c r="D319" t="s">
        <v>273</v>
      </c>
      <c r="E319" t="s">
        <v>470</v>
      </c>
      <c r="F319" s="1">
        <v>42</v>
      </c>
      <c r="G319" s="4" t="s">
        <v>446</v>
      </c>
      <c r="H319" s="4" t="s">
        <v>450</v>
      </c>
      <c r="I319" s="4" t="s">
        <v>483</v>
      </c>
    </row>
    <row r="320" spans="2:9">
      <c r="C320" s="1">
        <v>129002</v>
      </c>
      <c r="D320" t="s">
        <v>274</v>
      </c>
      <c r="E320" t="s">
        <v>475</v>
      </c>
      <c r="F320" s="1">
        <v>0</v>
      </c>
      <c r="G320" s="4" t="s">
        <v>446</v>
      </c>
      <c r="H320" s="4" t="s">
        <v>450</v>
      </c>
      <c r="I320" s="4" t="s">
        <v>483</v>
      </c>
    </row>
    <row r="321" spans="3:9">
      <c r="C321" s="1">
        <v>129003</v>
      </c>
      <c r="D321" t="s">
        <v>275</v>
      </c>
      <c r="E321" t="s">
        <v>480</v>
      </c>
      <c r="F321" s="1">
        <v>0</v>
      </c>
      <c r="G321" s="4" t="s">
        <v>446</v>
      </c>
      <c r="H321" s="4" t="s">
        <v>450</v>
      </c>
      <c r="I321" s="4" t="s">
        <v>483</v>
      </c>
    </row>
    <row r="322" spans="3:9">
      <c r="C322" s="1">
        <v>129004</v>
      </c>
      <c r="D322" t="s">
        <v>276</v>
      </c>
      <c r="E322" t="s">
        <v>470</v>
      </c>
      <c r="F322" s="1">
        <v>22.5</v>
      </c>
      <c r="G322" s="4" t="s">
        <v>446</v>
      </c>
      <c r="H322" s="4" t="s">
        <v>450</v>
      </c>
      <c r="I322" s="4" t="s">
        <v>483</v>
      </c>
    </row>
    <row r="323" spans="3:9">
      <c r="C323" s="1">
        <v>129005</v>
      </c>
      <c r="D323" t="s">
        <v>277</v>
      </c>
      <c r="E323" t="s">
        <v>470</v>
      </c>
      <c r="F323" s="1">
        <v>130</v>
      </c>
      <c r="G323" s="4" t="s">
        <v>446</v>
      </c>
      <c r="H323" s="4" t="s">
        <v>450</v>
      </c>
      <c r="I323" s="4" t="s">
        <v>483</v>
      </c>
    </row>
    <row r="324" spans="3:9">
      <c r="C324" s="1">
        <v>129006</v>
      </c>
      <c r="D324" t="s">
        <v>278</v>
      </c>
      <c r="E324" t="s">
        <v>473</v>
      </c>
      <c r="F324" s="1">
        <v>59.68</v>
      </c>
      <c r="G324" s="4" t="s">
        <v>446</v>
      </c>
      <c r="H324" s="4" t="s">
        <v>450</v>
      </c>
      <c r="I324" s="4" t="s">
        <v>483</v>
      </c>
    </row>
    <row r="325" spans="3:9">
      <c r="C325" s="1">
        <v>129007</v>
      </c>
      <c r="D325" t="s">
        <v>279</v>
      </c>
      <c r="E325" t="s">
        <v>470</v>
      </c>
      <c r="F325" s="1">
        <v>12.23</v>
      </c>
      <c r="G325" s="4" t="s">
        <v>446</v>
      </c>
      <c r="H325" s="4" t="s">
        <v>450</v>
      </c>
      <c r="I325" s="4" t="s">
        <v>483</v>
      </c>
    </row>
    <row r="326" spans="3:9">
      <c r="C326" s="1">
        <v>129008</v>
      </c>
      <c r="D326" t="s">
        <v>280</v>
      </c>
      <c r="E326" t="s">
        <v>470</v>
      </c>
      <c r="F326" s="1">
        <v>14.44</v>
      </c>
      <c r="G326" s="4" t="s">
        <v>446</v>
      </c>
      <c r="H326" s="4" t="s">
        <v>450</v>
      </c>
      <c r="I326" s="4" t="s">
        <v>483</v>
      </c>
    </row>
    <row r="327" spans="3:9">
      <c r="C327" s="1">
        <v>129009</v>
      </c>
      <c r="D327" t="s">
        <v>281</v>
      </c>
      <c r="E327" t="s">
        <v>470</v>
      </c>
      <c r="F327" s="1">
        <v>9.81</v>
      </c>
      <c r="G327" s="4" t="s">
        <v>446</v>
      </c>
      <c r="H327" s="4" t="s">
        <v>450</v>
      </c>
      <c r="I327" s="4" t="s">
        <v>483</v>
      </c>
    </row>
    <row r="328" spans="3:9">
      <c r="C328" s="1">
        <v>129010</v>
      </c>
      <c r="D328" t="s">
        <v>282</v>
      </c>
      <c r="E328" t="s">
        <v>470</v>
      </c>
      <c r="F328" s="1">
        <v>14.3</v>
      </c>
      <c r="G328" s="4" t="s">
        <v>446</v>
      </c>
      <c r="H328" s="4" t="s">
        <v>450</v>
      </c>
      <c r="I328" s="4" t="s">
        <v>483</v>
      </c>
    </row>
    <row r="329" spans="3:9">
      <c r="C329" s="1">
        <v>129011</v>
      </c>
      <c r="D329" t="s">
        <v>283</v>
      </c>
      <c r="E329" t="s">
        <v>470</v>
      </c>
      <c r="F329" s="1">
        <v>19.07</v>
      </c>
      <c r="G329" s="4" t="s">
        <v>446</v>
      </c>
      <c r="H329" s="4" t="s">
        <v>450</v>
      </c>
      <c r="I329" s="4" t="s">
        <v>483</v>
      </c>
    </row>
    <row r="330" spans="3:9">
      <c r="C330" s="1">
        <v>129012</v>
      </c>
      <c r="D330" t="s">
        <v>284</v>
      </c>
      <c r="E330" t="s">
        <v>480</v>
      </c>
      <c r="F330" s="1">
        <v>500</v>
      </c>
      <c r="G330" s="4" t="s">
        <v>446</v>
      </c>
      <c r="H330" s="4" t="s">
        <v>450</v>
      </c>
      <c r="I330" s="4" t="s">
        <v>483</v>
      </c>
    </row>
    <row r="331" spans="3:9">
      <c r="C331" s="1">
        <v>129013</v>
      </c>
      <c r="D331" t="s">
        <v>285</v>
      </c>
      <c r="E331" t="s">
        <v>470</v>
      </c>
      <c r="F331" s="1">
        <v>15</v>
      </c>
      <c r="G331" s="4" t="s">
        <v>446</v>
      </c>
      <c r="H331" s="4" t="s">
        <v>450</v>
      </c>
      <c r="I331" s="4" t="s">
        <v>483</v>
      </c>
    </row>
    <row r="332" spans="3:9">
      <c r="C332" s="1">
        <v>129014</v>
      </c>
      <c r="D332" t="s">
        <v>286</v>
      </c>
      <c r="E332" t="s">
        <v>470</v>
      </c>
      <c r="F332" s="1">
        <v>20</v>
      </c>
      <c r="G332" s="4" t="s">
        <v>446</v>
      </c>
      <c r="H332" s="4" t="s">
        <v>450</v>
      </c>
      <c r="I332" s="4" t="s">
        <v>483</v>
      </c>
    </row>
    <row r="333" spans="3:9">
      <c r="C333" s="1">
        <v>129015</v>
      </c>
      <c r="D333" t="s">
        <v>287</v>
      </c>
      <c r="E333" t="s">
        <v>470</v>
      </c>
      <c r="F333" s="1">
        <v>3.5</v>
      </c>
      <c r="G333" s="4" t="s">
        <v>446</v>
      </c>
      <c r="H333" s="4" t="s">
        <v>450</v>
      </c>
      <c r="I333" s="4" t="s">
        <v>483</v>
      </c>
    </row>
    <row r="334" spans="3:9">
      <c r="C334" s="1">
        <v>129016</v>
      </c>
      <c r="D334" t="s">
        <v>288</v>
      </c>
      <c r="E334" t="s">
        <v>470</v>
      </c>
      <c r="F334" s="1">
        <v>14.38</v>
      </c>
      <c r="G334" s="4" t="s">
        <v>446</v>
      </c>
      <c r="H334" s="4" t="s">
        <v>450</v>
      </c>
      <c r="I334" s="4" t="s">
        <v>483</v>
      </c>
    </row>
    <row r="335" spans="3:9">
      <c r="C335" s="1">
        <v>129017</v>
      </c>
      <c r="D335" t="s">
        <v>289</v>
      </c>
      <c r="E335" t="s">
        <v>470</v>
      </c>
      <c r="F335" s="1">
        <v>5.28</v>
      </c>
      <c r="G335" s="4" t="s">
        <v>446</v>
      </c>
      <c r="H335" s="4" t="s">
        <v>450</v>
      </c>
      <c r="I335" s="4" t="s">
        <v>483</v>
      </c>
    </row>
    <row r="336" spans="3:9">
      <c r="C336" s="1">
        <v>129018</v>
      </c>
      <c r="D336" t="s">
        <v>290</v>
      </c>
      <c r="E336" t="s">
        <v>470</v>
      </c>
      <c r="F336" s="1">
        <v>9</v>
      </c>
      <c r="G336" s="4" t="s">
        <v>446</v>
      </c>
      <c r="H336" s="4" t="s">
        <v>450</v>
      </c>
      <c r="I336" s="4" t="s">
        <v>483</v>
      </c>
    </row>
    <row r="337" spans="3:9">
      <c r="C337" s="1">
        <v>129019</v>
      </c>
      <c r="D337" t="s">
        <v>291</v>
      </c>
      <c r="E337" t="s">
        <v>470</v>
      </c>
      <c r="F337" s="1">
        <v>19</v>
      </c>
      <c r="G337" s="4" t="s">
        <v>446</v>
      </c>
      <c r="H337" s="4" t="s">
        <v>450</v>
      </c>
      <c r="I337" s="4" t="s">
        <v>483</v>
      </c>
    </row>
    <row r="338" spans="3:9">
      <c r="C338" s="1">
        <v>129020</v>
      </c>
      <c r="D338" t="s">
        <v>292</v>
      </c>
      <c r="E338" t="s">
        <v>470</v>
      </c>
      <c r="F338" s="1">
        <v>22.5</v>
      </c>
      <c r="G338" s="4" t="s">
        <v>446</v>
      </c>
      <c r="H338" s="4" t="s">
        <v>450</v>
      </c>
      <c r="I338" s="4" t="s">
        <v>483</v>
      </c>
    </row>
    <row r="339" spans="3:9">
      <c r="C339" s="1">
        <v>129021</v>
      </c>
      <c r="D339" t="s">
        <v>293</v>
      </c>
      <c r="E339" t="s">
        <v>470</v>
      </c>
      <c r="F339" s="1">
        <v>15</v>
      </c>
      <c r="G339" s="4" t="s">
        <v>446</v>
      </c>
      <c r="H339" s="4" t="s">
        <v>450</v>
      </c>
      <c r="I339" s="4" t="s">
        <v>483</v>
      </c>
    </row>
    <row r="340" spans="3:9">
      <c r="C340" s="1">
        <v>129022</v>
      </c>
      <c r="D340" t="s">
        <v>294</v>
      </c>
      <c r="E340" t="s">
        <v>470</v>
      </c>
      <c r="F340" s="1">
        <v>52.95</v>
      </c>
      <c r="G340" s="4" t="s">
        <v>446</v>
      </c>
      <c r="H340" s="4" t="s">
        <v>450</v>
      </c>
      <c r="I340" s="4" t="s">
        <v>483</v>
      </c>
    </row>
    <row r="341" spans="3:9">
      <c r="C341" s="1">
        <v>129023</v>
      </c>
      <c r="D341" t="s">
        <v>295</v>
      </c>
      <c r="E341" t="s">
        <v>470</v>
      </c>
      <c r="F341" s="1">
        <v>4.5</v>
      </c>
      <c r="G341" s="4" t="s">
        <v>446</v>
      </c>
      <c r="H341" s="4" t="s">
        <v>450</v>
      </c>
      <c r="I341" s="4" t="s">
        <v>483</v>
      </c>
    </row>
    <row r="342" spans="3:9">
      <c r="C342" s="1">
        <v>129024</v>
      </c>
      <c r="D342" t="s">
        <v>296</v>
      </c>
      <c r="E342" t="s">
        <v>470</v>
      </c>
      <c r="F342" s="1">
        <v>4.3</v>
      </c>
      <c r="G342" s="4" t="s">
        <v>446</v>
      </c>
      <c r="H342" s="4" t="s">
        <v>450</v>
      </c>
      <c r="I342" s="4" t="s">
        <v>483</v>
      </c>
    </row>
    <row r="343" spans="3:9">
      <c r="C343" s="1">
        <v>129025</v>
      </c>
      <c r="D343" t="s">
        <v>297</v>
      </c>
      <c r="E343" t="s">
        <v>470</v>
      </c>
      <c r="F343" s="1">
        <v>5.9</v>
      </c>
      <c r="G343" s="4" t="s">
        <v>446</v>
      </c>
      <c r="H343" s="4" t="s">
        <v>450</v>
      </c>
      <c r="I343" s="4" t="s">
        <v>483</v>
      </c>
    </row>
    <row r="344" spans="3:9">
      <c r="C344" s="1">
        <v>129026</v>
      </c>
      <c r="D344" t="s">
        <v>298</v>
      </c>
      <c r="E344" t="s">
        <v>470</v>
      </c>
      <c r="F344" s="1">
        <v>51</v>
      </c>
      <c r="G344" s="4" t="s">
        <v>446</v>
      </c>
      <c r="H344" s="4" t="s">
        <v>450</v>
      </c>
      <c r="I344" s="4" t="s">
        <v>483</v>
      </c>
    </row>
    <row r="345" spans="3:9">
      <c r="C345" s="1">
        <v>129027</v>
      </c>
      <c r="D345" t="s">
        <v>299</v>
      </c>
      <c r="E345" t="s">
        <v>470</v>
      </c>
      <c r="F345" s="1">
        <v>17.600000000000001</v>
      </c>
      <c r="G345" s="4" t="s">
        <v>446</v>
      </c>
      <c r="H345" s="4" t="s">
        <v>450</v>
      </c>
      <c r="I345" s="4" t="s">
        <v>483</v>
      </c>
    </row>
    <row r="346" spans="3:9">
      <c r="C346" s="1">
        <v>129028</v>
      </c>
      <c r="D346" t="s">
        <v>300</v>
      </c>
      <c r="E346" t="s">
        <v>471</v>
      </c>
      <c r="F346" s="1">
        <v>8.5</v>
      </c>
      <c r="G346" s="4" t="s">
        <v>446</v>
      </c>
      <c r="H346" s="4" t="s">
        <v>450</v>
      </c>
      <c r="I346" s="4" t="s">
        <v>483</v>
      </c>
    </row>
    <row r="347" spans="3:9">
      <c r="C347" s="1">
        <v>129029</v>
      </c>
      <c r="D347" t="s">
        <v>301</v>
      </c>
      <c r="E347" t="s">
        <v>470</v>
      </c>
      <c r="F347" s="1">
        <v>4.4000000000000004</v>
      </c>
      <c r="G347" s="4" t="s">
        <v>446</v>
      </c>
      <c r="H347" s="4" t="s">
        <v>450</v>
      </c>
      <c r="I347" s="4" t="s">
        <v>483</v>
      </c>
    </row>
    <row r="348" spans="3:9">
      <c r="C348" s="1">
        <v>129030</v>
      </c>
      <c r="D348" t="s">
        <v>302</v>
      </c>
      <c r="E348" t="s">
        <v>470</v>
      </c>
      <c r="F348" s="1">
        <v>20.71</v>
      </c>
      <c r="G348" s="4" t="s">
        <v>446</v>
      </c>
      <c r="H348" s="4" t="s">
        <v>450</v>
      </c>
      <c r="I348" s="4" t="s">
        <v>483</v>
      </c>
    </row>
    <row r="349" spans="3:9">
      <c r="C349" s="1">
        <v>129031</v>
      </c>
      <c r="D349" t="s">
        <v>303</v>
      </c>
      <c r="E349" t="s">
        <v>470</v>
      </c>
      <c r="F349" s="1">
        <v>11</v>
      </c>
      <c r="G349" s="4" t="s">
        <v>446</v>
      </c>
      <c r="H349" s="4" t="s">
        <v>450</v>
      </c>
      <c r="I349" s="4" t="s">
        <v>483</v>
      </c>
    </row>
    <row r="350" spans="3:9">
      <c r="C350" s="1">
        <v>129032</v>
      </c>
      <c r="D350" t="s">
        <v>304</v>
      </c>
      <c r="E350" t="s">
        <v>470</v>
      </c>
      <c r="F350" s="1">
        <v>60</v>
      </c>
      <c r="G350" s="4" t="s">
        <v>446</v>
      </c>
      <c r="H350" s="4" t="s">
        <v>450</v>
      </c>
      <c r="I350" s="4" t="s">
        <v>483</v>
      </c>
    </row>
    <row r="351" spans="3:9">
      <c r="C351" s="1">
        <v>129033</v>
      </c>
      <c r="D351" t="s">
        <v>305</v>
      </c>
      <c r="E351" t="s">
        <v>470</v>
      </c>
      <c r="F351" s="1">
        <v>27.73</v>
      </c>
      <c r="G351" s="4" t="s">
        <v>446</v>
      </c>
      <c r="H351" s="4" t="s">
        <v>450</v>
      </c>
      <c r="I351" s="4" t="s">
        <v>483</v>
      </c>
    </row>
    <row r="352" spans="3:9">
      <c r="C352" s="1">
        <v>129034</v>
      </c>
      <c r="D352" t="s">
        <v>306</v>
      </c>
      <c r="E352" t="s">
        <v>473</v>
      </c>
      <c r="F352" s="1">
        <v>369.34</v>
      </c>
      <c r="G352" s="4" t="s">
        <v>446</v>
      </c>
      <c r="H352" s="4" t="s">
        <v>450</v>
      </c>
      <c r="I352" s="4" t="s">
        <v>483</v>
      </c>
    </row>
    <row r="353" spans="3:9">
      <c r="C353" s="1">
        <v>129035</v>
      </c>
      <c r="D353" t="s">
        <v>307</v>
      </c>
      <c r="E353" t="s">
        <v>470</v>
      </c>
      <c r="F353" s="1">
        <v>3.5</v>
      </c>
      <c r="G353" s="4" t="s">
        <v>446</v>
      </c>
      <c r="H353" s="4" t="s">
        <v>450</v>
      </c>
      <c r="I353" s="4" t="s">
        <v>483</v>
      </c>
    </row>
    <row r="354" spans="3:9">
      <c r="C354" s="1">
        <v>129036</v>
      </c>
      <c r="D354" t="s">
        <v>308</v>
      </c>
      <c r="E354" t="s">
        <v>470</v>
      </c>
      <c r="F354" s="1">
        <v>64</v>
      </c>
      <c r="G354" s="4" t="s">
        <v>446</v>
      </c>
      <c r="H354" s="4" t="s">
        <v>450</v>
      </c>
      <c r="I354" s="4" t="s">
        <v>483</v>
      </c>
    </row>
    <row r="355" spans="3:9">
      <c r="C355" s="1">
        <v>129037</v>
      </c>
      <c r="D355" t="s">
        <v>309</v>
      </c>
      <c r="E355" t="s">
        <v>470</v>
      </c>
      <c r="F355" s="1">
        <v>51.78</v>
      </c>
      <c r="G355" s="4" t="s">
        <v>446</v>
      </c>
      <c r="H355" s="4" t="s">
        <v>450</v>
      </c>
      <c r="I355" s="4" t="s">
        <v>483</v>
      </c>
    </row>
    <row r="356" spans="3:9">
      <c r="C356" s="1">
        <v>129038</v>
      </c>
      <c r="D356" t="s">
        <v>310</v>
      </c>
      <c r="E356" t="s">
        <v>470</v>
      </c>
      <c r="F356" s="1">
        <v>60.45</v>
      </c>
      <c r="G356" s="4" t="s">
        <v>446</v>
      </c>
      <c r="H356" s="4" t="s">
        <v>450</v>
      </c>
      <c r="I356" s="4" t="s">
        <v>483</v>
      </c>
    </row>
    <row r="357" spans="3:9">
      <c r="C357" s="1">
        <v>129039</v>
      </c>
      <c r="D357" t="s">
        <v>311</v>
      </c>
      <c r="E357" t="s">
        <v>470</v>
      </c>
      <c r="F357" s="1">
        <v>36.700000000000003</v>
      </c>
      <c r="G357" s="4" t="s">
        <v>446</v>
      </c>
      <c r="H357" s="4" t="s">
        <v>450</v>
      </c>
      <c r="I357" s="4" t="s">
        <v>483</v>
      </c>
    </row>
    <row r="358" spans="3:9">
      <c r="C358" s="1">
        <v>129040</v>
      </c>
      <c r="D358" t="s">
        <v>312</v>
      </c>
      <c r="E358" t="s">
        <v>470</v>
      </c>
      <c r="F358" s="1">
        <v>33.200000000000003</v>
      </c>
      <c r="G358" s="4" t="s">
        <v>446</v>
      </c>
      <c r="H358" s="4" t="s">
        <v>450</v>
      </c>
      <c r="I358" s="4" t="s">
        <v>483</v>
      </c>
    </row>
    <row r="359" spans="3:9">
      <c r="C359" s="1">
        <v>129041</v>
      </c>
      <c r="D359" t="s">
        <v>313</v>
      </c>
      <c r="E359" t="s">
        <v>470</v>
      </c>
      <c r="F359" s="1">
        <v>28</v>
      </c>
      <c r="G359" s="4" t="s">
        <v>446</v>
      </c>
      <c r="H359" s="4" t="s">
        <v>450</v>
      </c>
      <c r="I359" s="4" t="s">
        <v>483</v>
      </c>
    </row>
    <row r="360" spans="3:9">
      <c r="C360" s="1">
        <v>129042</v>
      </c>
      <c r="D360" t="s">
        <v>314</v>
      </c>
      <c r="E360" t="s">
        <v>470</v>
      </c>
      <c r="F360" s="1">
        <v>41.88</v>
      </c>
      <c r="G360" s="4" t="s">
        <v>446</v>
      </c>
      <c r="H360" s="4" t="s">
        <v>450</v>
      </c>
      <c r="I360" s="4" t="s">
        <v>483</v>
      </c>
    </row>
    <row r="361" spans="3:9">
      <c r="C361" s="1">
        <v>129043</v>
      </c>
      <c r="D361" t="s">
        <v>315</v>
      </c>
      <c r="E361" t="s">
        <v>470</v>
      </c>
      <c r="F361" s="1">
        <v>24.52</v>
      </c>
      <c r="G361" s="4" t="s">
        <v>446</v>
      </c>
      <c r="H361" s="4" t="s">
        <v>450</v>
      </c>
      <c r="I361" s="4" t="s">
        <v>483</v>
      </c>
    </row>
    <row r="362" spans="3:9">
      <c r="C362" s="1">
        <v>129044</v>
      </c>
      <c r="D362" t="s">
        <v>316</v>
      </c>
      <c r="E362" t="s">
        <v>470</v>
      </c>
      <c r="F362" s="1">
        <v>28.58</v>
      </c>
      <c r="G362" s="4" t="s">
        <v>446</v>
      </c>
      <c r="H362" s="4" t="s">
        <v>450</v>
      </c>
      <c r="I362" s="4" t="s">
        <v>483</v>
      </c>
    </row>
    <row r="363" spans="3:9">
      <c r="C363" s="1">
        <v>129045</v>
      </c>
      <c r="D363" t="s">
        <v>317</v>
      </c>
      <c r="E363" t="s">
        <v>470</v>
      </c>
      <c r="F363" s="1">
        <v>37</v>
      </c>
      <c r="G363" s="4" t="s">
        <v>446</v>
      </c>
      <c r="H363" s="4" t="s">
        <v>450</v>
      </c>
      <c r="I363" s="4" t="s">
        <v>483</v>
      </c>
    </row>
    <row r="364" spans="3:9">
      <c r="C364" s="1">
        <v>129046</v>
      </c>
      <c r="D364" t="s">
        <v>318</v>
      </c>
      <c r="E364" t="s">
        <v>470</v>
      </c>
      <c r="F364" s="1">
        <v>42.56</v>
      </c>
      <c r="G364" s="4" t="s">
        <v>446</v>
      </c>
      <c r="H364" s="4" t="s">
        <v>450</v>
      </c>
      <c r="I364" s="4" t="s">
        <v>483</v>
      </c>
    </row>
    <row r="365" spans="3:9">
      <c r="C365" s="1">
        <v>129047</v>
      </c>
      <c r="D365" t="s">
        <v>319</v>
      </c>
      <c r="E365" t="s">
        <v>470</v>
      </c>
      <c r="F365" s="1">
        <v>22.74</v>
      </c>
      <c r="G365" s="4" t="s">
        <v>446</v>
      </c>
      <c r="H365" s="4" t="s">
        <v>450</v>
      </c>
      <c r="I365" s="4" t="s">
        <v>483</v>
      </c>
    </row>
    <row r="366" spans="3:9">
      <c r="C366" s="1">
        <v>129048</v>
      </c>
      <c r="D366" t="s">
        <v>320</v>
      </c>
      <c r="E366" t="s">
        <v>470</v>
      </c>
      <c r="F366" s="1">
        <v>27.16</v>
      </c>
      <c r="G366" s="4" t="s">
        <v>446</v>
      </c>
      <c r="H366" s="4" t="s">
        <v>450</v>
      </c>
      <c r="I366" s="4" t="s">
        <v>483</v>
      </c>
    </row>
    <row r="367" spans="3:9">
      <c r="C367" s="1">
        <v>129049</v>
      </c>
      <c r="D367" t="s">
        <v>321</v>
      </c>
      <c r="E367" t="s">
        <v>470</v>
      </c>
      <c r="F367" s="1">
        <v>0</v>
      </c>
      <c r="G367" s="4" t="s">
        <v>446</v>
      </c>
      <c r="H367" s="4" t="s">
        <v>450</v>
      </c>
      <c r="I367" s="4" t="s">
        <v>483</v>
      </c>
    </row>
    <row r="368" spans="3:9">
      <c r="C368" s="1">
        <v>129050</v>
      </c>
      <c r="D368" t="s">
        <v>322</v>
      </c>
      <c r="E368" t="s">
        <v>470</v>
      </c>
      <c r="F368" s="1">
        <v>70</v>
      </c>
      <c r="G368" s="4" t="s">
        <v>446</v>
      </c>
      <c r="H368" s="4" t="s">
        <v>450</v>
      </c>
      <c r="I368" s="4" t="s">
        <v>483</v>
      </c>
    </row>
    <row r="369" spans="3:9">
      <c r="C369" s="1">
        <v>129051</v>
      </c>
      <c r="D369" t="s">
        <v>323</v>
      </c>
      <c r="E369" t="s">
        <v>470</v>
      </c>
      <c r="F369" s="1">
        <v>24.03</v>
      </c>
      <c r="G369" s="4" t="s">
        <v>446</v>
      </c>
      <c r="H369" s="4" t="s">
        <v>450</v>
      </c>
      <c r="I369" s="4" t="s">
        <v>483</v>
      </c>
    </row>
    <row r="370" spans="3:9">
      <c r="C370" s="1">
        <v>129052</v>
      </c>
      <c r="D370" t="s">
        <v>324</v>
      </c>
      <c r="E370" t="s">
        <v>470</v>
      </c>
      <c r="F370" s="1">
        <v>66</v>
      </c>
      <c r="G370" s="4" t="s">
        <v>446</v>
      </c>
      <c r="H370" s="4" t="s">
        <v>450</v>
      </c>
      <c r="I370" s="4" t="s">
        <v>483</v>
      </c>
    </row>
    <row r="371" spans="3:9">
      <c r="C371" s="1">
        <v>129053</v>
      </c>
      <c r="D371" t="s">
        <v>325</v>
      </c>
      <c r="E371" t="s">
        <v>470</v>
      </c>
      <c r="F371" s="1">
        <v>8.8000000000000007</v>
      </c>
      <c r="G371" s="4" t="s">
        <v>446</v>
      </c>
      <c r="H371" s="4" t="s">
        <v>450</v>
      </c>
      <c r="I371" s="4" t="s">
        <v>483</v>
      </c>
    </row>
    <row r="372" spans="3:9">
      <c r="C372" s="1">
        <v>129054</v>
      </c>
      <c r="D372" t="s">
        <v>326</v>
      </c>
      <c r="E372" t="s">
        <v>470</v>
      </c>
      <c r="F372" s="1">
        <v>63</v>
      </c>
      <c r="G372" s="4" t="s">
        <v>446</v>
      </c>
      <c r="H372" s="4" t="s">
        <v>450</v>
      </c>
      <c r="I372" s="4" t="s">
        <v>483</v>
      </c>
    </row>
    <row r="373" spans="3:9">
      <c r="C373" s="1">
        <v>129055</v>
      </c>
      <c r="D373" t="s">
        <v>327</v>
      </c>
      <c r="E373" t="s">
        <v>470</v>
      </c>
      <c r="F373" s="1">
        <v>25.28</v>
      </c>
      <c r="G373" s="4" t="s">
        <v>446</v>
      </c>
      <c r="H373" s="4" t="s">
        <v>450</v>
      </c>
      <c r="I373" s="4" t="s">
        <v>483</v>
      </c>
    </row>
    <row r="374" spans="3:9">
      <c r="C374" s="1">
        <v>129056</v>
      </c>
      <c r="D374" t="s">
        <v>328</v>
      </c>
      <c r="E374" t="s">
        <v>470</v>
      </c>
      <c r="F374" s="1">
        <v>24.2</v>
      </c>
      <c r="G374" s="4" t="s">
        <v>446</v>
      </c>
      <c r="H374" s="4" t="s">
        <v>450</v>
      </c>
      <c r="I374" s="4" t="s">
        <v>483</v>
      </c>
    </row>
    <row r="375" spans="3:9">
      <c r="C375" s="1">
        <v>129057</v>
      </c>
      <c r="D375" t="s">
        <v>329</v>
      </c>
      <c r="E375" t="s">
        <v>470</v>
      </c>
      <c r="F375" s="1">
        <v>28</v>
      </c>
      <c r="G375" s="4" t="s">
        <v>446</v>
      </c>
      <c r="H375" s="4" t="s">
        <v>450</v>
      </c>
      <c r="I375" s="4" t="s">
        <v>483</v>
      </c>
    </row>
    <row r="376" spans="3:9">
      <c r="C376" s="1">
        <v>129058</v>
      </c>
      <c r="D376" t="s">
        <v>330</v>
      </c>
      <c r="E376" t="s">
        <v>477</v>
      </c>
      <c r="F376" s="1">
        <v>23.9</v>
      </c>
      <c r="G376" s="4" t="s">
        <v>446</v>
      </c>
      <c r="H376" s="4" t="s">
        <v>450</v>
      </c>
      <c r="I376" s="4" t="s">
        <v>483</v>
      </c>
    </row>
    <row r="377" spans="3:9">
      <c r="C377" s="1">
        <v>129059</v>
      </c>
      <c r="D377" t="s">
        <v>331</v>
      </c>
      <c r="E377" t="s">
        <v>470</v>
      </c>
      <c r="F377" s="1">
        <v>60</v>
      </c>
      <c r="G377" s="4" t="s">
        <v>446</v>
      </c>
      <c r="H377" s="4" t="s">
        <v>450</v>
      </c>
      <c r="I377" s="4" t="s">
        <v>483</v>
      </c>
    </row>
    <row r="378" spans="3:9">
      <c r="C378" s="1">
        <v>129060</v>
      </c>
      <c r="D378" t="s">
        <v>332</v>
      </c>
      <c r="E378" t="s">
        <v>470</v>
      </c>
      <c r="F378" s="1">
        <v>25.8</v>
      </c>
      <c r="G378" s="4" t="s">
        <v>446</v>
      </c>
      <c r="H378" s="4" t="s">
        <v>450</v>
      </c>
      <c r="I378" s="4" t="s">
        <v>483</v>
      </c>
    </row>
    <row r="379" spans="3:9">
      <c r="C379" s="1">
        <v>129061</v>
      </c>
      <c r="D379" t="s">
        <v>333</v>
      </c>
      <c r="E379" t="s">
        <v>470</v>
      </c>
      <c r="F379" s="1">
        <v>22.93</v>
      </c>
      <c r="G379" s="4" t="s">
        <v>446</v>
      </c>
      <c r="H379" s="4" t="s">
        <v>450</v>
      </c>
      <c r="I379" s="4" t="s">
        <v>483</v>
      </c>
    </row>
    <row r="380" spans="3:9">
      <c r="C380" s="1">
        <v>129062</v>
      </c>
      <c r="D380" t="s">
        <v>334</v>
      </c>
      <c r="E380" t="s">
        <v>470</v>
      </c>
      <c r="F380" s="1">
        <v>24.5</v>
      </c>
      <c r="G380" s="4" t="s">
        <v>446</v>
      </c>
      <c r="H380" s="4" t="s">
        <v>450</v>
      </c>
      <c r="I380" s="4" t="s">
        <v>483</v>
      </c>
    </row>
    <row r="381" spans="3:9">
      <c r="C381" s="1">
        <v>129063</v>
      </c>
      <c r="D381" t="s">
        <v>335</v>
      </c>
      <c r="E381" t="s">
        <v>470</v>
      </c>
      <c r="F381" s="1">
        <v>22.05</v>
      </c>
      <c r="G381" s="4" t="s">
        <v>446</v>
      </c>
      <c r="H381" s="4" t="s">
        <v>450</v>
      </c>
      <c r="I381" s="4" t="s">
        <v>483</v>
      </c>
    </row>
    <row r="382" spans="3:9">
      <c r="C382" s="1">
        <v>129064</v>
      </c>
      <c r="D382" t="s">
        <v>336</v>
      </c>
      <c r="E382" t="s">
        <v>470</v>
      </c>
      <c r="F382" s="1">
        <v>22.05</v>
      </c>
      <c r="G382" s="4" t="s">
        <v>446</v>
      </c>
      <c r="H382" s="4" t="s">
        <v>450</v>
      </c>
      <c r="I382" s="4" t="s">
        <v>483</v>
      </c>
    </row>
    <row r="383" spans="3:9">
      <c r="C383" s="1">
        <v>129065</v>
      </c>
      <c r="D383" t="s">
        <v>337</v>
      </c>
      <c r="E383" t="s">
        <v>470</v>
      </c>
      <c r="F383" s="1">
        <v>24.52</v>
      </c>
      <c r="G383" s="4" t="s">
        <v>446</v>
      </c>
      <c r="H383" s="4" t="s">
        <v>450</v>
      </c>
      <c r="I383" s="4" t="s">
        <v>483</v>
      </c>
    </row>
    <row r="384" spans="3:9">
      <c r="C384" s="1">
        <v>129066</v>
      </c>
      <c r="D384" t="s">
        <v>338</v>
      </c>
      <c r="E384" t="s">
        <v>470</v>
      </c>
      <c r="F384" s="1">
        <v>21</v>
      </c>
      <c r="G384" s="4" t="s">
        <v>446</v>
      </c>
      <c r="H384" s="4" t="s">
        <v>450</v>
      </c>
      <c r="I384" s="4" t="s">
        <v>483</v>
      </c>
    </row>
    <row r="385" spans="3:9">
      <c r="C385" s="1">
        <v>129067</v>
      </c>
      <c r="D385" t="s">
        <v>339</v>
      </c>
      <c r="E385" t="s">
        <v>470</v>
      </c>
      <c r="F385" s="1">
        <v>5.4</v>
      </c>
      <c r="G385" s="4" t="s">
        <v>446</v>
      </c>
      <c r="H385" s="4" t="s">
        <v>450</v>
      </c>
      <c r="I385" s="4" t="s">
        <v>483</v>
      </c>
    </row>
    <row r="386" spans="3:9">
      <c r="C386" s="1">
        <v>129068</v>
      </c>
      <c r="D386" t="s">
        <v>340</v>
      </c>
      <c r="E386" t="s">
        <v>470</v>
      </c>
      <c r="F386" s="1">
        <v>24.65</v>
      </c>
      <c r="G386" s="4" t="s">
        <v>446</v>
      </c>
      <c r="H386" s="4" t="s">
        <v>450</v>
      </c>
      <c r="I386" s="4" t="s">
        <v>483</v>
      </c>
    </row>
    <row r="387" spans="3:9">
      <c r="C387" s="1">
        <v>129069</v>
      </c>
      <c r="D387" t="s">
        <v>341</v>
      </c>
      <c r="E387" t="s">
        <v>475</v>
      </c>
      <c r="F387" s="1">
        <v>15</v>
      </c>
      <c r="G387" s="4" t="s">
        <v>446</v>
      </c>
      <c r="H387" s="4" t="s">
        <v>450</v>
      </c>
      <c r="I387" s="4" t="s">
        <v>483</v>
      </c>
    </row>
    <row r="388" spans="3:9">
      <c r="C388" s="1">
        <v>129070</v>
      </c>
      <c r="D388" t="s">
        <v>342</v>
      </c>
      <c r="E388" t="s">
        <v>470</v>
      </c>
      <c r="F388" s="1">
        <v>48</v>
      </c>
      <c r="G388" s="4" t="s">
        <v>446</v>
      </c>
      <c r="H388" s="4" t="s">
        <v>450</v>
      </c>
      <c r="I388" s="4" t="s">
        <v>483</v>
      </c>
    </row>
    <row r="389" spans="3:9">
      <c r="C389" s="1">
        <v>129071</v>
      </c>
      <c r="D389" t="s">
        <v>343</v>
      </c>
      <c r="E389" t="s">
        <v>470</v>
      </c>
      <c r="F389" s="1">
        <v>17</v>
      </c>
      <c r="G389" s="4" t="s">
        <v>446</v>
      </c>
      <c r="H389" s="4" t="s">
        <v>450</v>
      </c>
      <c r="I389" s="4" t="s">
        <v>483</v>
      </c>
    </row>
    <row r="390" spans="3:9">
      <c r="C390" s="1">
        <v>129072</v>
      </c>
      <c r="D390" t="s">
        <v>344</v>
      </c>
      <c r="E390" t="s">
        <v>470</v>
      </c>
      <c r="F390" s="1">
        <v>13.5</v>
      </c>
      <c r="G390" s="4" t="s">
        <v>446</v>
      </c>
      <c r="H390" s="4" t="s">
        <v>450</v>
      </c>
      <c r="I390" s="4" t="s">
        <v>483</v>
      </c>
    </row>
    <row r="391" spans="3:9">
      <c r="C391" s="1">
        <v>129073</v>
      </c>
      <c r="D391" t="s">
        <v>345</v>
      </c>
      <c r="E391" t="s">
        <v>470</v>
      </c>
      <c r="F391" s="1">
        <v>605</v>
      </c>
      <c r="G391" s="4" t="s">
        <v>446</v>
      </c>
      <c r="H391" s="4" t="s">
        <v>450</v>
      </c>
      <c r="I391" s="4" t="s">
        <v>483</v>
      </c>
    </row>
    <row r="392" spans="3:9">
      <c r="C392" s="1">
        <v>129074</v>
      </c>
      <c r="D392" t="s">
        <v>346</v>
      </c>
      <c r="E392" t="s">
        <v>470</v>
      </c>
      <c r="F392" s="1">
        <v>605</v>
      </c>
      <c r="G392" s="4" t="s">
        <v>446</v>
      </c>
      <c r="H392" s="4" t="s">
        <v>450</v>
      </c>
      <c r="I392" s="4" t="s">
        <v>483</v>
      </c>
    </row>
    <row r="393" spans="3:9">
      <c r="C393" s="1">
        <v>129075</v>
      </c>
      <c r="D393" t="s">
        <v>347</v>
      </c>
      <c r="E393" t="s">
        <v>470</v>
      </c>
      <c r="F393" s="1">
        <v>605</v>
      </c>
      <c r="G393" s="4" t="s">
        <v>446</v>
      </c>
      <c r="H393" s="4" t="s">
        <v>450</v>
      </c>
      <c r="I393" s="4" t="s">
        <v>483</v>
      </c>
    </row>
    <row r="394" spans="3:9">
      <c r="C394" s="1">
        <v>129076</v>
      </c>
      <c r="D394" t="s">
        <v>348</v>
      </c>
      <c r="E394" t="s">
        <v>480</v>
      </c>
      <c r="F394" s="1">
        <v>412.5</v>
      </c>
      <c r="G394" s="4" t="s">
        <v>446</v>
      </c>
      <c r="H394" s="4" t="s">
        <v>450</v>
      </c>
      <c r="I394" s="4" t="s">
        <v>483</v>
      </c>
    </row>
    <row r="395" spans="3:9">
      <c r="C395" s="1">
        <v>129077</v>
      </c>
      <c r="D395" t="s">
        <v>349</v>
      </c>
      <c r="E395" t="s">
        <v>480</v>
      </c>
      <c r="F395" s="1">
        <v>787.5</v>
      </c>
      <c r="G395" s="4" t="s">
        <v>446</v>
      </c>
      <c r="H395" s="4" t="s">
        <v>450</v>
      </c>
      <c r="I395" s="4" t="s">
        <v>483</v>
      </c>
    </row>
    <row r="396" spans="3:9">
      <c r="C396" s="1">
        <v>129078</v>
      </c>
      <c r="D396" t="s">
        <v>350</v>
      </c>
      <c r="E396" t="s">
        <v>480</v>
      </c>
      <c r="F396" s="1">
        <v>678.5</v>
      </c>
      <c r="G396" s="4" t="s">
        <v>446</v>
      </c>
      <c r="H396" s="4" t="s">
        <v>450</v>
      </c>
      <c r="I396" s="4" t="s">
        <v>483</v>
      </c>
    </row>
    <row r="397" spans="3:9">
      <c r="C397" s="1">
        <v>129079</v>
      </c>
      <c r="D397" t="s">
        <v>351</v>
      </c>
      <c r="E397" t="s">
        <v>480</v>
      </c>
      <c r="F397" s="1">
        <v>166.43</v>
      </c>
      <c r="G397" s="4" t="s">
        <v>446</v>
      </c>
      <c r="H397" s="4" t="s">
        <v>450</v>
      </c>
      <c r="I397" s="4" t="s">
        <v>483</v>
      </c>
    </row>
    <row r="398" spans="3:9">
      <c r="C398" s="1">
        <v>129080</v>
      </c>
      <c r="D398" t="s">
        <v>352</v>
      </c>
      <c r="E398" t="s">
        <v>475</v>
      </c>
      <c r="F398" s="1">
        <v>75</v>
      </c>
      <c r="G398" s="4" t="s">
        <v>446</v>
      </c>
      <c r="H398" s="4" t="s">
        <v>450</v>
      </c>
      <c r="I398" s="4" t="s">
        <v>483</v>
      </c>
    </row>
    <row r="399" spans="3:9">
      <c r="C399" s="1">
        <v>129081</v>
      </c>
      <c r="D399" t="s">
        <v>353</v>
      </c>
      <c r="E399" t="s">
        <v>471</v>
      </c>
      <c r="F399" s="1">
        <v>15.42</v>
      </c>
      <c r="G399" s="4" t="s">
        <v>446</v>
      </c>
      <c r="H399" s="4" t="s">
        <v>450</v>
      </c>
      <c r="I399" s="4" t="s">
        <v>483</v>
      </c>
    </row>
    <row r="400" spans="3:9">
      <c r="C400" s="1">
        <v>129082</v>
      </c>
      <c r="D400" t="s">
        <v>354</v>
      </c>
      <c r="E400" t="s">
        <v>480</v>
      </c>
      <c r="F400" s="1">
        <v>341</v>
      </c>
      <c r="G400" s="4" t="s">
        <v>446</v>
      </c>
      <c r="H400" s="4" t="s">
        <v>450</v>
      </c>
      <c r="I400" s="4" t="s">
        <v>483</v>
      </c>
    </row>
    <row r="401" spans="3:9">
      <c r="C401" s="1">
        <v>129083</v>
      </c>
      <c r="D401" t="s">
        <v>355</v>
      </c>
      <c r="E401" t="s">
        <v>474</v>
      </c>
      <c r="F401" s="1">
        <v>45</v>
      </c>
      <c r="G401" s="4" t="s">
        <v>446</v>
      </c>
      <c r="H401" s="4" t="s">
        <v>450</v>
      </c>
      <c r="I401" s="4" t="s">
        <v>483</v>
      </c>
    </row>
    <row r="402" spans="3:9">
      <c r="C402" s="1">
        <v>129085</v>
      </c>
      <c r="D402" t="s">
        <v>356</v>
      </c>
      <c r="E402" t="s">
        <v>470</v>
      </c>
      <c r="F402" s="1">
        <v>33.79</v>
      </c>
      <c r="G402" s="4" t="s">
        <v>446</v>
      </c>
      <c r="H402" s="4" t="s">
        <v>450</v>
      </c>
      <c r="I402" s="4" t="s">
        <v>483</v>
      </c>
    </row>
    <row r="403" spans="3:9">
      <c r="C403" s="1">
        <v>129087</v>
      </c>
      <c r="D403" t="s">
        <v>357</v>
      </c>
      <c r="E403" t="s">
        <v>480</v>
      </c>
      <c r="F403" s="1">
        <v>551.25</v>
      </c>
      <c r="G403" s="4" t="s">
        <v>446</v>
      </c>
      <c r="H403" s="4" t="s">
        <v>450</v>
      </c>
      <c r="I403" s="4" t="s">
        <v>483</v>
      </c>
    </row>
    <row r="404" spans="3:9">
      <c r="C404" s="1">
        <v>129088</v>
      </c>
      <c r="D404" t="s">
        <v>358</v>
      </c>
      <c r="E404" t="s">
        <v>480</v>
      </c>
      <c r="F404" s="1">
        <v>551.25</v>
      </c>
      <c r="G404" s="4" t="s">
        <v>446</v>
      </c>
      <c r="H404" s="4" t="s">
        <v>450</v>
      </c>
      <c r="I404" s="4" t="s">
        <v>483</v>
      </c>
    </row>
    <row r="405" spans="3:9">
      <c r="C405" s="1">
        <v>129089</v>
      </c>
      <c r="D405" t="s">
        <v>359</v>
      </c>
      <c r="E405" t="s">
        <v>480</v>
      </c>
      <c r="F405" s="1">
        <v>508.5</v>
      </c>
      <c r="G405" s="4" t="s">
        <v>446</v>
      </c>
      <c r="H405" s="4" t="s">
        <v>450</v>
      </c>
      <c r="I405" s="4" t="s">
        <v>483</v>
      </c>
    </row>
    <row r="406" spans="3:9">
      <c r="C406" s="1">
        <v>129091</v>
      </c>
      <c r="D406" t="s">
        <v>360</v>
      </c>
      <c r="E406" t="s">
        <v>475</v>
      </c>
      <c r="F406" s="1">
        <v>123.71</v>
      </c>
      <c r="G406" s="4" t="s">
        <v>446</v>
      </c>
      <c r="H406" s="4" t="s">
        <v>450</v>
      </c>
      <c r="I406" s="4" t="s">
        <v>483</v>
      </c>
    </row>
    <row r="407" spans="3:9">
      <c r="C407" s="1">
        <v>129100</v>
      </c>
      <c r="D407" t="s">
        <v>361</v>
      </c>
      <c r="E407" t="s">
        <v>470</v>
      </c>
      <c r="F407" s="1">
        <v>10.5</v>
      </c>
      <c r="G407" s="4" t="s">
        <v>446</v>
      </c>
      <c r="H407" s="4" t="s">
        <v>450</v>
      </c>
      <c r="I407" s="4" t="s">
        <v>483</v>
      </c>
    </row>
    <row r="408" spans="3:9">
      <c r="C408" s="1">
        <v>129101</v>
      </c>
      <c r="D408" t="s">
        <v>362</v>
      </c>
      <c r="E408" t="s">
        <v>470</v>
      </c>
      <c r="F408" s="1">
        <v>53</v>
      </c>
      <c r="G408" s="4" t="s">
        <v>446</v>
      </c>
      <c r="H408" s="4" t="s">
        <v>450</v>
      </c>
      <c r="I408" s="4" t="s">
        <v>483</v>
      </c>
    </row>
    <row r="409" spans="3:9">
      <c r="C409" s="1">
        <v>129102</v>
      </c>
      <c r="D409" t="s">
        <v>363</v>
      </c>
      <c r="E409" t="s">
        <v>470</v>
      </c>
      <c r="F409" s="1">
        <v>9</v>
      </c>
      <c r="G409" s="4" t="s">
        <v>446</v>
      </c>
      <c r="H409" s="4" t="s">
        <v>450</v>
      </c>
      <c r="I409" s="4" t="s">
        <v>483</v>
      </c>
    </row>
    <row r="410" spans="3:9">
      <c r="C410" s="1">
        <v>129103</v>
      </c>
      <c r="D410" t="s">
        <v>364</v>
      </c>
      <c r="E410" t="s">
        <v>471</v>
      </c>
      <c r="F410" s="1">
        <v>13</v>
      </c>
      <c r="G410" s="4" t="s">
        <v>446</v>
      </c>
      <c r="H410" s="4" t="s">
        <v>450</v>
      </c>
      <c r="I410" s="4" t="s">
        <v>483</v>
      </c>
    </row>
    <row r="411" spans="3:9">
      <c r="C411" s="1">
        <v>129107</v>
      </c>
      <c r="D411" t="s">
        <v>366</v>
      </c>
      <c r="E411" t="s">
        <v>474</v>
      </c>
      <c r="F411" s="1">
        <v>50</v>
      </c>
      <c r="G411" s="4" t="s">
        <v>446</v>
      </c>
      <c r="H411" s="4" t="s">
        <v>450</v>
      </c>
      <c r="I411" s="4" t="s">
        <v>483</v>
      </c>
    </row>
    <row r="412" spans="3:9">
      <c r="C412" s="1">
        <v>129108</v>
      </c>
      <c r="D412" t="s">
        <v>367</v>
      </c>
      <c r="E412" t="s">
        <v>473</v>
      </c>
      <c r="F412" s="1">
        <v>228</v>
      </c>
      <c r="G412" s="4" t="s">
        <v>446</v>
      </c>
      <c r="H412" s="4" t="s">
        <v>450</v>
      </c>
      <c r="I412" s="4" t="s">
        <v>483</v>
      </c>
    </row>
    <row r="413" spans="3:9">
      <c r="C413" s="1">
        <v>129109</v>
      </c>
      <c r="D413" t="s">
        <v>368</v>
      </c>
      <c r="E413" t="s">
        <v>473</v>
      </c>
      <c r="F413" s="1">
        <v>228</v>
      </c>
      <c r="G413" s="4" t="s">
        <v>446</v>
      </c>
      <c r="H413" s="4" t="s">
        <v>450</v>
      </c>
      <c r="I413" s="4" t="s">
        <v>483</v>
      </c>
    </row>
    <row r="414" spans="3:9">
      <c r="C414" s="1">
        <v>129110</v>
      </c>
      <c r="D414" t="s">
        <v>369</v>
      </c>
      <c r="E414" t="s">
        <v>470</v>
      </c>
      <c r="F414" s="1">
        <v>20</v>
      </c>
      <c r="G414" s="4" t="s">
        <v>446</v>
      </c>
      <c r="H414" s="4" t="s">
        <v>450</v>
      </c>
      <c r="I414" s="4" t="s">
        <v>483</v>
      </c>
    </row>
    <row r="415" spans="3:9">
      <c r="C415" s="1">
        <v>129111</v>
      </c>
      <c r="D415" t="s">
        <v>365</v>
      </c>
      <c r="E415" t="s">
        <v>470</v>
      </c>
      <c r="F415" s="1">
        <v>22.5</v>
      </c>
      <c r="G415" s="4" t="s">
        <v>446</v>
      </c>
      <c r="H415" s="4" t="s">
        <v>450</v>
      </c>
      <c r="I415" s="4" t="s">
        <v>483</v>
      </c>
    </row>
    <row r="416" spans="3:9">
      <c r="C416" s="1">
        <v>129113</v>
      </c>
      <c r="D416" t="s">
        <v>370</v>
      </c>
      <c r="E416" t="s">
        <v>476</v>
      </c>
      <c r="F416" s="1">
        <v>7</v>
      </c>
      <c r="G416" s="4" t="s">
        <v>446</v>
      </c>
      <c r="H416" s="4" t="s">
        <v>450</v>
      </c>
      <c r="I416" s="4" t="s">
        <v>483</v>
      </c>
    </row>
    <row r="417" spans="3:9">
      <c r="C417" s="1">
        <v>129114</v>
      </c>
      <c r="D417" t="s">
        <v>371</v>
      </c>
      <c r="E417" t="s">
        <v>479</v>
      </c>
      <c r="F417" s="1">
        <v>130</v>
      </c>
      <c r="G417" s="4" t="s">
        <v>446</v>
      </c>
      <c r="H417" s="4" t="s">
        <v>450</v>
      </c>
      <c r="I417" s="4" t="s">
        <v>483</v>
      </c>
    </row>
    <row r="418" spans="3:9">
      <c r="C418" s="1">
        <v>129115</v>
      </c>
      <c r="D418" t="s">
        <v>372</v>
      </c>
      <c r="E418" t="s">
        <v>471</v>
      </c>
      <c r="F418" s="1">
        <v>1.2</v>
      </c>
      <c r="G418" s="4" t="s">
        <v>446</v>
      </c>
      <c r="H418" s="4" t="s">
        <v>450</v>
      </c>
      <c r="I418" s="4" t="s">
        <v>483</v>
      </c>
    </row>
    <row r="419" spans="3:9">
      <c r="C419" s="1">
        <v>129116</v>
      </c>
      <c r="D419" t="s">
        <v>373</v>
      </c>
      <c r="E419" t="s">
        <v>471</v>
      </c>
      <c r="F419" s="1">
        <v>2.5</v>
      </c>
      <c r="G419" s="4" t="s">
        <v>446</v>
      </c>
      <c r="H419" s="4" t="s">
        <v>450</v>
      </c>
      <c r="I419" s="4" t="s">
        <v>483</v>
      </c>
    </row>
    <row r="420" spans="3:9">
      <c r="C420" s="1">
        <v>129120</v>
      </c>
      <c r="D420" t="s">
        <v>374</v>
      </c>
      <c r="E420" t="s">
        <v>470</v>
      </c>
      <c r="F420" s="1">
        <v>15</v>
      </c>
      <c r="G420" s="4" t="s">
        <v>446</v>
      </c>
      <c r="H420" s="4" t="s">
        <v>450</v>
      </c>
      <c r="I420" s="4" t="s">
        <v>483</v>
      </c>
    </row>
    <row r="421" spans="3:9">
      <c r="C421" s="1">
        <v>129121</v>
      </c>
      <c r="D421" t="s">
        <v>375</v>
      </c>
      <c r="E421" t="s">
        <v>470</v>
      </c>
      <c r="F421" s="1">
        <v>10</v>
      </c>
      <c r="G421" s="4" t="s">
        <v>446</v>
      </c>
      <c r="H421" s="4" t="s">
        <v>450</v>
      </c>
      <c r="I421" s="4" t="s">
        <v>483</v>
      </c>
    </row>
    <row r="422" spans="3:9">
      <c r="C422" s="1">
        <v>129122</v>
      </c>
      <c r="D422" t="s">
        <v>376</v>
      </c>
      <c r="E422" t="s">
        <v>470</v>
      </c>
      <c r="F422" s="1">
        <v>60</v>
      </c>
      <c r="G422" s="4" t="s">
        <v>446</v>
      </c>
      <c r="H422" s="4" t="s">
        <v>450</v>
      </c>
      <c r="I422" s="4" t="s">
        <v>483</v>
      </c>
    </row>
    <row r="423" spans="3:9">
      <c r="C423" s="1">
        <v>129123</v>
      </c>
      <c r="D423" t="s">
        <v>377</v>
      </c>
      <c r="E423" t="s">
        <v>470</v>
      </c>
      <c r="F423" s="1">
        <v>60</v>
      </c>
      <c r="G423" s="4" t="s">
        <v>446</v>
      </c>
      <c r="H423" s="4" t="s">
        <v>450</v>
      </c>
      <c r="I423" s="4" t="s">
        <v>483</v>
      </c>
    </row>
    <row r="424" spans="3:9">
      <c r="C424" s="1">
        <v>129124</v>
      </c>
      <c r="D424" t="s">
        <v>378</v>
      </c>
      <c r="E424" t="s">
        <v>472</v>
      </c>
      <c r="F424" s="1">
        <v>4.47</v>
      </c>
      <c r="G424" s="4" t="s">
        <v>446</v>
      </c>
      <c r="H424" s="4" t="s">
        <v>450</v>
      </c>
      <c r="I424" s="4" t="s">
        <v>483</v>
      </c>
    </row>
    <row r="425" spans="3:9">
      <c r="C425" s="1">
        <v>129125</v>
      </c>
      <c r="D425" t="s">
        <v>379</v>
      </c>
      <c r="E425" t="s">
        <v>472</v>
      </c>
      <c r="F425" s="1">
        <v>4.66</v>
      </c>
      <c r="G425" s="4" t="s">
        <v>446</v>
      </c>
      <c r="H425" s="4" t="s">
        <v>450</v>
      </c>
      <c r="I425" s="4" t="s">
        <v>483</v>
      </c>
    </row>
    <row r="426" spans="3:9">
      <c r="C426" s="1">
        <v>129126</v>
      </c>
      <c r="D426" t="s">
        <v>380</v>
      </c>
      <c r="E426" t="s">
        <v>472</v>
      </c>
      <c r="F426" s="1">
        <v>25</v>
      </c>
      <c r="G426" s="4" t="s">
        <v>446</v>
      </c>
      <c r="H426" s="4" t="s">
        <v>450</v>
      </c>
      <c r="I426" s="4" t="s">
        <v>483</v>
      </c>
    </row>
    <row r="427" spans="3:9">
      <c r="C427" s="1">
        <v>129127</v>
      </c>
      <c r="D427" t="s">
        <v>381</v>
      </c>
      <c r="E427" t="s">
        <v>470</v>
      </c>
      <c r="F427" s="1">
        <v>5.8</v>
      </c>
      <c r="G427" s="4" t="s">
        <v>446</v>
      </c>
      <c r="H427" s="4" t="s">
        <v>450</v>
      </c>
      <c r="I427" s="4" t="s">
        <v>483</v>
      </c>
    </row>
    <row r="428" spans="3:9">
      <c r="C428" s="1">
        <v>129128</v>
      </c>
      <c r="D428" t="s">
        <v>382</v>
      </c>
      <c r="E428" t="s">
        <v>470</v>
      </c>
      <c r="F428" s="1">
        <v>60</v>
      </c>
      <c r="G428" s="4" t="s">
        <v>446</v>
      </c>
      <c r="H428" s="4" t="s">
        <v>450</v>
      </c>
      <c r="I428" s="4" t="s">
        <v>483</v>
      </c>
    </row>
    <row r="429" spans="3:9">
      <c r="C429" s="1">
        <v>129184</v>
      </c>
      <c r="D429" t="s">
        <v>383</v>
      </c>
      <c r="E429" t="s">
        <v>470</v>
      </c>
      <c r="F429" s="1">
        <v>60</v>
      </c>
      <c r="G429" s="4" t="s">
        <v>446</v>
      </c>
      <c r="H429" s="4" t="s">
        <v>450</v>
      </c>
      <c r="I429" s="4" t="s">
        <v>483</v>
      </c>
    </row>
    <row r="430" spans="3:9">
      <c r="C430" s="1">
        <v>129185</v>
      </c>
      <c r="D430" t="s">
        <v>384</v>
      </c>
      <c r="E430" t="s">
        <v>470</v>
      </c>
      <c r="F430" s="1">
        <v>53.5</v>
      </c>
      <c r="G430" s="4" t="s">
        <v>446</v>
      </c>
      <c r="H430" s="4" t="s">
        <v>450</v>
      </c>
      <c r="I430" s="4" t="s">
        <v>483</v>
      </c>
    </row>
    <row r="431" spans="3:9">
      <c r="C431" s="1">
        <v>129186</v>
      </c>
      <c r="D431" t="s">
        <v>385</v>
      </c>
      <c r="E431" t="s">
        <v>473</v>
      </c>
      <c r="F431" s="1">
        <v>258</v>
      </c>
      <c r="G431" s="4" t="s">
        <v>446</v>
      </c>
      <c r="H431" s="4" t="s">
        <v>450</v>
      </c>
      <c r="I431" s="4" t="s">
        <v>483</v>
      </c>
    </row>
    <row r="432" spans="3:9">
      <c r="C432" s="1">
        <v>129187</v>
      </c>
      <c r="D432" t="s">
        <v>386</v>
      </c>
      <c r="E432" t="s">
        <v>470</v>
      </c>
      <c r="F432" s="1">
        <v>0</v>
      </c>
      <c r="G432" s="4" t="s">
        <v>446</v>
      </c>
      <c r="H432" s="4" t="s">
        <v>450</v>
      </c>
      <c r="I432" s="4" t="s">
        <v>483</v>
      </c>
    </row>
    <row r="433" spans="3:9">
      <c r="C433" s="1">
        <v>129188</v>
      </c>
      <c r="D433" t="s">
        <v>387</v>
      </c>
      <c r="E433" t="s">
        <v>470</v>
      </c>
      <c r="F433" s="1">
        <v>0</v>
      </c>
      <c r="G433" s="4" t="s">
        <v>446</v>
      </c>
      <c r="H433" s="4" t="s">
        <v>450</v>
      </c>
      <c r="I433" s="4" t="s">
        <v>483</v>
      </c>
    </row>
    <row r="434" spans="3:9">
      <c r="C434" s="1">
        <v>129189</v>
      </c>
      <c r="D434" t="s">
        <v>388</v>
      </c>
      <c r="E434" t="s">
        <v>470</v>
      </c>
      <c r="F434" s="1">
        <v>0</v>
      </c>
      <c r="G434" s="4" t="s">
        <v>446</v>
      </c>
      <c r="H434" s="4" t="s">
        <v>450</v>
      </c>
      <c r="I434" s="4" t="s">
        <v>483</v>
      </c>
    </row>
    <row r="435" spans="3:9">
      <c r="C435" s="1">
        <v>129190</v>
      </c>
      <c r="D435" t="s">
        <v>389</v>
      </c>
      <c r="E435" t="s">
        <v>470</v>
      </c>
      <c r="F435" s="1">
        <v>8</v>
      </c>
      <c r="G435" s="4" t="s">
        <v>446</v>
      </c>
      <c r="H435" s="4" t="s">
        <v>450</v>
      </c>
      <c r="I435" s="4" t="s">
        <v>483</v>
      </c>
    </row>
    <row r="436" spans="3:9">
      <c r="C436" s="1">
        <v>129191</v>
      </c>
      <c r="D436" t="s">
        <v>390</v>
      </c>
      <c r="E436" t="s">
        <v>470</v>
      </c>
      <c r="F436" s="1">
        <v>0</v>
      </c>
      <c r="G436" s="4" t="s">
        <v>446</v>
      </c>
      <c r="H436" s="4" t="s">
        <v>450</v>
      </c>
      <c r="I436" s="4" t="s">
        <v>483</v>
      </c>
    </row>
    <row r="437" spans="3:9">
      <c r="C437" s="1">
        <v>129192</v>
      </c>
      <c r="D437" t="s">
        <v>391</v>
      </c>
      <c r="E437" t="s">
        <v>472</v>
      </c>
      <c r="F437" s="1">
        <v>0</v>
      </c>
      <c r="G437" s="4" t="s">
        <v>446</v>
      </c>
      <c r="H437" s="4" t="s">
        <v>450</v>
      </c>
      <c r="I437" s="4" t="s">
        <v>483</v>
      </c>
    </row>
    <row r="438" spans="3:9">
      <c r="C438" s="1">
        <v>129193</v>
      </c>
      <c r="D438" t="s">
        <v>392</v>
      </c>
      <c r="E438" t="s">
        <v>470</v>
      </c>
      <c r="F438" s="1">
        <v>16</v>
      </c>
      <c r="G438" s="4" t="s">
        <v>446</v>
      </c>
      <c r="H438" s="4" t="s">
        <v>450</v>
      </c>
      <c r="I438" s="4" t="s">
        <v>483</v>
      </c>
    </row>
    <row r="439" spans="3:9">
      <c r="C439" s="1">
        <v>129194</v>
      </c>
      <c r="D439" t="s">
        <v>393</v>
      </c>
      <c r="E439" t="s">
        <v>470</v>
      </c>
      <c r="F439" s="1">
        <v>16</v>
      </c>
      <c r="G439" s="4" t="s">
        <v>446</v>
      </c>
      <c r="H439" s="4" t="s">
        <v>450</v>
      </c>
      <c r="I439" s="4" t="s">
        <v>483</v>
      </c>
    </row>
    <row r="440" spans="3:9">
      <c r="C440" s="1">
        <v>129195</v>
      </c>
      <c r="D440" t="s">
        <v>394</v>
      </c>
      <c r="E440" t="s">
        <v>472</v>
      </c>
      <c r="F440" s="1">
        <v>3</v>
      </c>
      <c r="G440" s="4" t="s">
        <v>446</v>
      </c>
      <c r="H440" s="4" t="s">
        <v>450</v>
      </c>
      <c r="I440" s="4" t="s">
        <v>483</v>
      </c>
    </row>
    <row r="441" spans="3:9">
      <c r="C441" s="1">
        <v>129196</v>
      </c>
      <c r="D441" t="s">
        <v>395</v>
      </c>
      <c r="E441" t="s">
        <v>470</v>
      </c>
      <c r="F441" s="1">
        <v>25</v>
      </c>
      <c r="G441" s="4" t="s">
        <v>446</v>
      </c>
      <c r="H441" s="4" t="s">
        <v>450</v>
      </c>
      <c r="I441" s="4" t="s">
        <v>483</v>
      </c>
    </row>
    <row r="442" spans="3:9">
      <c r="C442" s="1">
        <v>129197</v>
      </c>
      <c r="D442" t="s">
        <v>396</v>
      </c>
      <c r="E442" t="s">
        <v>470</v>
      </c>
      <c r="F442" s="1">
        <v>6</v>
      </c>
      <c r="G442" s="4" t="s">
        <v>446</v>
      </c>
      <c r="H442" s="4" t="s">
        <v>450</v>
      </c>
      <c r="I442" s="4" t="s">
        <v>483</v>
      </c>
    </row>
    <row r="443" spans="3:9">
      <c r="C443" s="1">
        <v>129198</v>
      </c>
      <c r="D443" t="s">
        <v>397</v>
      </c>
      <c r="E443" t="s">
        <v>470</v>
      </c>
      <c r="F443" s="1">
        <v>8</v>
      </c>
      <c r="G443" s="4" t="s">
        <v>446</v>
      </c>
      <c r="H443" s="4" t="s">
        <v>450</v>
      </c>
      <c r="I443" s="4" t="s">
        <v>483</v>
      </c>
    </row>
    <row r="444" spans="3:9">
      <c r="C444" s="1">
        <v>129199</v>
      </c>
      <c r="D444" t="s">
        <v>398</v>
      </c>
      <c r="E444" t="s">
        <v>470</v>
      </c>
      <c r="F444" s="1">
        <v>16</v>
      </c>
      <c r="G444" s="4" t="s">
        <v>446</v>
      </c>
      <c r="H444" s="4" t="s">
        <v>450</v>
      </c>
      <c r="I444" s="4" t="s">
        <v>483</v>
      </c>
    </row>
    <row r="445" spans="3:9">
      <c r="C445" s="1">
        <v>129200</v>
      </c>
      <c r="D445" t="s">
        <v>399</v>
      </c>
      <c r="E445" t="s">
        <v>470</v>
      </c>
      <c r="F445" s="1">
        <v>12</v>
      </c>
      <c r="G445" s="4" t="s">
        <v>446</v>
      </c>
      <c r="H445" s="4" t="s">
        <v>450</v>
      </c>
      <c r="I445" s="4" t="s">
        <v>483</v>
      </c>
    </row>
    <row r="446" spans="3:9">
      <c r="C446" s="1">
        <v>129201</v>
      </c>
      <c r="D446" t="s">
        <v>400</v>
      </c>
      <c r="E446" t="s">
        <v>470</v>
      </c>
      <c r="F446" s="1">
        <v>6</v>
      </c>
      <c r="G446" s="4" t="s">
        <v>446</v>
      </c>
      <c r="H446" s="4" t="s">
        <v>450</v>
      </c>
      <c r="I446" s="4" t="s">
        <v>483</v>
      </c>
    </row>
    <row r="447" spans="3:9">
      <c r="C447" s="1">
        <v>129203</v>
      </c>
      <c r="D447" t="s">
        <v>401</v>
      </c>
      <c r="E447" t="s">
        <v>470</v>
      </c>
      <c r="F447" s="1">
        <v>12</v>
      </c>
      <c r="G447" s="4" t="s">
        <v>446</v>
      </c>
      <c r="H447" s="4" t="s">
        <v>450</v>
      </c>
      <c r="I447" s="4" t="s">
        <v>483</v>
      </c>
    </row>
    <row r="448" spans="3:9">
      <c r="C448" s="1">
        <v>129210</v>
      </c>
      <c r="D448" t="s">
        <v>402</v>
      </c>
      <c r="E448" t="s">
        <v>471</v>
      </c>
      <c r="F448" s="1">
        <v>1.1299999999999999</v>
      </c>
      <c r="G448" s="4" t="s">
        <v>446</v>
      </c>
      <c r="H448" s="4" t="s">
        <v>450</v>
      </c>
      <c r="I448" s="4" t="s">
        <v>483</v>
      </c>
    </row>
    <row r="449" spans="2:9">
      <c r="C449" s="1">
        <v>129212</v>
      </c>
      <c r="D449" t="s">
        <v>403</v>
      </c>
      <c r="E449" t="s">
        <v>473</v>
      </c>
      <c r="F449" s="1">
        <v>15</v>
      </c>
      <c r="G449" s="4" t="s">
        <v>446</v>
      </c>
      <c r="H449" s="4" t="s">
        <v>450</v>
      </c>
      <c r="I449" s="4" t="s">
        <v>483</v>
      </c>
    </row>
    <row r="450" spans="2:9">
      <c r="C450" s="1">
        <v>129213</v>
      </c>
      <c r="D450" t="s">
        <v>404</v>
      </c>
      <c r="E450" t="s">
        <v>473</v>
      </c>
      <c r="F450" s="1">
        <v>18</v>
      </c>
      <c r="G450" s="4" t="s">
        <v>446</v>
      </c>
      <c r="H450" s="4" t="s">
        <v>450</v>
      </c>
      <c r="I450" s="4" t="s">
        <v>483</v>
      </c>
    </row>
    <row r="451" spans="2:9">
      <c r="C451" s="1">
        <v>129214</v>
      </c>
      <c r="D451" t="s">
        <v>405</v>
      </c>
      <c r="E451" t="s">
        <v>473</v>
      </c>
      <c r="F451" s="1">
        <v>0</v>
      </c>
      <c r="G451" s="4" t="s">
        <v>446</v>
      </c>
      <c r="H451" s="4" t="s">
        <v>450</v>
      </c>
      <c r="I451" s="4" t="s">
        <v>483</v>
      </c>
    </row>
    <row r="452" spans="2:9">
      <c r="C452" s="1">
        <v>129215</v>
      </c>
      <c r="D452" t="s">
        <v>406</v>
      </c>
      <c r="E452" t="s">
        <v>473</v>
      </c>
      <c r="F452" s="1">
        <v>22</v>
      </c>
      <c r="G452" s="4" t="s">
        <v>446</v>
      </c>
      <c r="H452" s="4" t="s">
        <v>450</v>
      </c>
      <c r="I452" s="4" t="s">
        <v>483</v>
      </c>
    </row>
    <row r="453" spans="2:9">
      <c r="C453" s="1">
        <v>129216</v>
      </c>
      <c r="D453" t="s">
        <v>407</v>
      </c>
      <c r="E453" t="s">
        <v>473</v>
      </c>
      <c r="F453" s="1">
        <v>0</v>
      </c>
      <c r="G453" s="4" t="s">
        <v>446</v>
      </c>
      <c r="H453" s="4" t="s">
        <v>450</v>
      </c>
      <c r="I453" s="4" t="s">
        <v>483</v>
      </c>
    </row>
    <row r="454" spans="2:9">
      <c r="C454" s="1">
        <v>129217</v>
      </c>
      <c r="D454" t="s">
        <v>408</v>
      </c>
      <c r="E454" t="s">
        <v>473</v>
      </c>
      <c r="F454" s="1">
        <v>26</v>
      </c>
      <c r="G454" s="4" t="s">
        <v>446</v>
      </c>
      <c r="H454" s="4" t="s">
        <v>450</v>
      </c>
      <c r="I454" s="4" t="s">
        <v>483</v>
      </c>
    </row>
    <row r="455" spans="2:9">
      <c r="C455" s="1">
        <v>129218</v>
      </c>
      <c r="D455" t="s">
        <v>409</v>
      </c>
      <c r="E455" t="s">
        <v>473</v>
      </c>
      <c r="F455" s="1">
        <v>29</v>
      </c>
      <c r="G455" s="4" t="s">
        <v>446</v>
      </c>
      <c r="H455" s="4" t="s">
        <v>450</v>
      </c>
      <c r="I455" s="4" t="s">
        <v>483</v>
      </c>
    </row>
    <row r="456" spans="2:9">
      <c r="C456" s="1">
        <v>129219</v>
      </c>
      <c r="D456" t="s">
        <v>410</v>
      </c>
      <c r="E456" t="s">
        <v>473</v>
      </c>
      <c r="F456" s="1">
        <v>33</v>
      </c>
      <c r="G456" s="4" t="s">
        <v>446</v>
      </c>
      <c r="H456" s="4" t="s">
        <v>450</v>
      </c>
      <c r="I456" s="4" t="s">
        <v>483</v>
      </c>
    </row>
    <row r="457" spans="2:9">
      <c r="C457" s="1">
        <v>129225</v>
      </c>
      <c r="D457" t="s">
        <v>411</v>
      </c>
      <c r="E457" t="s">
        <v>472</v>
      </c>
      <c r="F457" s="1">
        <v>67.5</v>
      </c>
      <c r="G457" s="4" t="s">
        <v>446</v>
      </c>
      <c r="H457" s="4" t="s">
        <v>450</v>
      </c>
      <c r="I457" s="4" t="s">
        <v>483</v>
      </c>
    </row>
    <row r="458" spans="2:9">
      <c r="C458" s="1">
        <v>129226</v>
      </c>
      <c r="D458" t="s">
        <v>412</v>
      </c>
      <c r="E458" t="s">
        <v>472</v>
      </c>
      <c r="F458" s="1">
        <v>67.5</v>
      </c>
      <c r="G458" s="4" t="s">
        <v>446</v>
      </c>
      <c r="H458" s="4" t="s">
        <v>450</v>
      </c>
      <c r="I458" s="4" t="s">
        <v>483</v>
      </c>
    </row>
    <row r="459" spans="2:9">
      <c r="C459" s="1">
        <v>129227</v>
      </c>
      <c r="D459" t="s">
        <v>413</v>
      </c>
      <c r="E459" t="s">
        <v>472</v>
      </c>
      <c r="F459" s="1">
        <v>67.5</v>
      </c>
      <c r="G459" s="4" t="s">
        <v>446</v>
      </c>
      <c r="H459" s="4" t="s">
        <v>450</v>
      </c>
      <c r="I459" s="4" t="s">
        <v>483</v>
      </c>
    </row>
    <row r="460" spans="2:9">
      <c r="C460" s="1">
        <v>129228</v>
      </c>
      <c r="D460" t="s">
        <v>414</v>
      </c>
      <c r="E460" t="s">
        <v>472</v>
      </c>
      <c r="F460" s="1">
        <v>67.5</v>
      </c>
      <c r="G460" s="4" t="s">
        <v>446</v>
      </c>
      <c r="H460" s="4" t="s">
        <v>450</v>
      </c>
      <c r="I460" s="4" t="s">
        <v>483</v>
      </c>
    </row>
    <row r="461" spans="2:9">
      <c r="C461" s="1">
        <v>129229</v>
      </c>
      <c r="D461" t="s">
        <v>415</v>
      </c>
      <c r="E461" t="s">
        <v>472</v>
      </c>
      <c r="F461" s="1">
        <v>7.75</v>
      </c>
      <c r="G461" s="4" t="s">
        <v>446</v>
      </c>
      <c r="H461" s="4" t="s">
        <v>450</v>
      </c>
      <c r="I461" s="4" t="s">
        <v>483</v>
      </c>
    </row>
    <row r="462" spans="2:9">
      <c r="C462" s="2">
        <v>129230</v>
      </c>
      <c r="D462" s="3" t="s">
        <v>416</v>
      </c>
      <c r="E462" t="s">
        <v>472</v>
      </c>
      <c r="F462" s="1">
        <v>7.75</v>
      </c>
      <c r="G462" s="4" t="s">
        <v>446</v>
      </c>
      <c r="H462" s="4" t="s">
        <v>450</v>
      </c>
      <c r="I462" s="4" t="s">
        <v>483</v>
      </c>
    </row>
    <row r="463" spans="2:9">
      <c r="B463" s="4"/>
      <c r="C463" s="2">
        <f>C462+1</f>
        <v>129231</v>
      </c>
      <c r="D463" s="3" t="s">
        <v>561</v>
      </c>
      <c r="E463" t="s">
        <v>470</v>
      </c>
      <c r="F463" s="1">
        <v>8</v>
      </c>
      <c r="G463" s="4" t="s">
        <v>446</v>
      </c>
      <c r="H463" s="4" t="s">
        <v>450</v>
      </c>
      <c r="I463" s="4" t="s">
        <v>483</v>
      </c>
    </row>
    <row r="464" spans="2:9">
      <c r="B464" s="4"/>
      <c r="C464" s="2">
        <v>129231</v>
      </c>
      <c r="D464" s="3" t="s">
        <v>563</v>
      </c>
      <c r="E464" t="s">
        <v>470</v>
      </c>
      <c r="F464" s="1">
        <v>20</v>
      </c>
      <c r="G464" s="4" t="s">
        <v>446</v>
      </c>
      <c r="H464" s="4" t="s">
        <v>450</v>
      </c>
      <c r="I464" s="4" t="s">
        <v>483</v>
      </c>
    </row>
    <row r="465" spans="2:9">
      <c r="B465" s="4"/>
      <c r="C465" s="2">
        <v>129232</v>
      </c>
      <c r="D465" s="3" t="s">
        <v>586</v>
      </c>
      <c r="E465" s="3" t="s">
        <v>470</v>
      </c>
      <c r="F465" s="1">
        <v>40</v>
      </c>
      <c r="G465" s="4" t="s">
        <v>446</v>
      </c>
      <c r="H465" s="4" t="s">
        <v>450</v>
      </c>
      <c r="I465" s="4" t="s">
        <v>483</v>
      </c>
    </row>
    <row r="466" spans="2:9">
      <c r="B466" s="4"/>
      <c r="C466" s="31"/>
      <c r="D466" s="23"/>
      <c r="E466" s="23"/>
      <c r="F466" s="59"/>
      <c r="G466" s="4"/>
      <c r="H466" s="4"/>
      <c r="I466" s="4"/>
    </row>
    <row r="467" spans="2:9">
      <c r="B467" t="s">
        <v>484</v>
      </c>
      <c r="C467" s="1">
        <v>340001</v>
      </c>
      <c r="D467" t="s">
        <v>485</v>
      </c>
      <c r="E467" t="s">
        <v>470</v>
      </c>
      <c r="F467" s="1">
        <v>11.9</v>
      </c>
      <c r="G467" s="4" t="s">
        <v>446</v>
      </c>
      <c r="H467" s="4" t="s">
        <v>450</v>
      </c>
      <c r="I467" s="4" t="s">
        <v>483</v>
      </c>
    </row>
    <row r="468" spans="2:9">
      <c r="C468" s="1">
        <v>340002</v>
      </c>
      <c r="D468" t="s">
        <v>486</v>
      </c>
      <c r="E468" t="s">
        <v>470</v>
      </c>
      <c r="F468" s="1">
        <v>3.75</v>
      </c>
      <c r="G468" s="4" t="s">
        <v>446</v>
      </c>
      <c r="H468" s="4" t="s">
        <v>450</v>
      </c>
      <c r="I468" s="4" t="s">
        <v>483</v>
      </c>
    </row>
    <row r="469" spans="2:9">
      <c r="C469" s="1">
        <v>340003</v>
      </c>
      <c r="D469" t="s">
        <v>487</v>
      </c>
      <c r="E469" t="s">
        <v>470</v>
      </c>
      <c r="F469" s="1">
        <v>3.75</v>
      </c>
      <c r="G469" s="4" t="s">
        <v>446</v>
      </c>
      <c r="H469" s="4" t="s">
        <v>450</v>
      </c>
      <c r="I469" s="4" t="s">
        <v>483</v>
      </c>
    </row>
    <row r="470" spans="2:9">
      <c r="C470" s="1">
        <v>340004</v>
      </c>
      <c r="D470" t="s">
        <v>488</v>
      </c>
      <c r="E470" t="s">
        <v>470</v>
      </c>
      <c r="F470" s="1">
        <v>3.75</v>
      </c>
      <c r="G470" s="4" t="s">
        <v>446</v>
      </c>
      <c r="H470" s="4" t="s">
        <v>450</v>
      </c>
      <c r="I470" s="4" t="s">
        <v>483</v>
      </c>
    </row>
    <row r="471" spans="2:9">
      <c r="C471" s="1">
        <v>340005</v>
      </c>
      <c r="D471" t="s">
        <v>489</v>
      </c>
      <c r="E471" t="s">
        <v>472</v>
      </c>
      <c r="F471" s="1">
        <v>3.5</v>
      </c>
      <c r="G471" s="4" t="s">
        <v>446</v>
      </c>
      <c r="H471" s="4" t="s">
        <v>450</v>
      </c>
      <c r="I471" s="4" t="s">
        <v>483</v>
      </c>
    </row>
    <row r="472" spans="2:9">
      <c r="C472" s="1">
        <v>340006</v>
      </c>
      <c r="D472" t="s">
        <v>490</v>
      </c>
      <c r="E472" t="s">
        <v>472</v>
      </c>
      <c r="F472" s="1">
        <v>1.6</v>
      </c>
      <c r="G472" s="4" t="s">
        <v>446</v>
      </c>
      <c r="H472" s="4" t="s">
        <v>450</v>
      </c>
      <c r="I472" s="4" t="s">
        <v>483</v>
      </c>
    </row>
    <row r="473" spans="2:9">
      <c r="C473" s="1">
        <v>340007</v>
      </c>
      <c r="D473" t="s">
        <v>491</v>
      </c>
      <c r="E473" t="s">
        <v>470</v>
      </c>
      <c r="F473" s="1">
        <v>13</v>
      </c>
      <c r="G473" s="4" t="s">
        <v>446</v>
      </c>
      <c r="H473" s="4" t="s">
        <v>450</v>
      </c>
      <c r="I473" s="4" t="s">
        <v>483</v>
      </c>
    </row>
    <row r="474" spans="2:9">
      <c r="C474" s="1">
        <v>340008</v>
      </c>
      <c r="D474" t="s">
        <v>492</v>
      </c>
      <c r="E474" t="s">
        <v>470</v>
      </c>
      <c r="F474" s="1">
        <v>13</v>
      </c>
      <c r="G474" s="4" t="s">
        <v>446</v>
      </c>
      <c r="H474" s="4" t="s">
        <v>450</v>
      </c>
      <c r="I474" s="4" t="s">
        <v>483</v>
      </c>
    </row>
    <row r="475" spans="2:9">
      <c r="C475" s="1">
        <v>340009</v>
      </c>
      <c r="D475" t="s">
        <v>493</v>
      </c>
      <c r="E475" t="s">
        <v>472</v>
      </c>
      <c r="F475" s="1">
        <v>0.11</v>
      </c>
      <c r="G475" s="4" t="s">
        <v>446</v>
      </c>
      <c r="H475" s="4" t="s">
        <v>450</v>
      </c>
      <c r="I475" s="4" t="s">
        <v>483</v>
      </c>
    </row>
    <row r="476" spans="2:9">
      <c r="C476" s="1">
        <v>340010</v>
      </c>
      <c r="D476" t="s">
        <v>494</v>
      </c>
      <c r="E476" t="s">
        <v>472</v>
      </c>
      <c r="F476" s="1">
        <v>0.11</v>
      </c>
      <c r="G476" s="4" t="s">
        <v>446</v>
      </c>
      <c r="H476" s="4" t="s">
        <v>450</v>
      </c>
      <c r="I476" s="4" t="s">
        <v>483</v>
      </c>
    </row>
    <row r="477" spans="2:9">
      <c r="C477" s="1">
        <v>340011</v>
      </c>
      <c r="D477" t="s">
        <v>495</v>
      </c>
      <c r="E477" t="s">
        <v>472</v>
      </c>
      <c r="F477" s="1">
        <v>0.12</v>
      </c>
      <c r="G477" s="4" t="s">
        <v>446</v>
      </c>
      <c r="H477" s="4" t="s">
        <v>450</v>
      </c>
      <c r="I477" s="4" t="s">
        <v>483</v>
      </c>
    </row>
    <row r="478" spans="2:9">
      <c r="C478" s="1">
        <v>340012</v>
      </c>
      <c r="D478" t="s">
        <v>496</v>
      </c>
      <c r="E478" t="s">
        <v>470</v>
      </c>
      <c r="F478" s="1">
        <v>15.75</v>
      </c>
      <c r="G478" s="4" t="s">
        <v>446</v>
      </c>
      <c r="H478" s="4" t="s">
        <v>450</v>
      </c>
      <c r="I478" s="4" t="s">
        <v>483</v>
      </c>
    </row>
    <row r="479" spans="2:9">
      <c r="C479" s="1">
        <v>340013</v>
      </c>
      <c r="D479" t="s">
        <v>497</v>
      </c>
      <c r="E479" t="s">
        <v>472</v>
      </c>
      <c r="F479" s="1">
        <v>0.02</v>
      </c>
      <c r="G479" s="4" t="s">
        <v>446</v>
      </c>
      <c r="H479" s="4" t="s">
        <v>450</v>
      </c>
      <c r="I479" s="4" t="s">
        <v>483</v>
      </c>
    </row>
    <row r="480" spans="2:9">
      <c r="C480" s="1">
        <v>340014</v>
      </c>
      <c r="D480" t="s">
        <v>498</v>
      </c>
      <c r="E480" t="s">
        <v>470</v>
      </c>
      <c r="F480" s="1">
        <v>0</v>
      </c>
      <c r="G480" s="4" t="s">
        <v>446</v>
      </c>
      <c r="H480" s="4" t="s">
        <v>450</v>
      </c>
      <c r="I480" s="4" t="s">
        <v>483</v>
      </c>
    </row>
    <row r="481" spans="3:9">
      <c r="C481" s="1">
        <v>340015</v>
      </c>
      <c r="D481" t="s">
        <v>499</v>
      </c>
      <c r="E481" t="s">
        <v>470</v>
      </c>
      <c r="F481" s="1">
        <v>0</v>
      </c>
      <c r="G481" s="4" t="s">
        <v>446</v>
      </c>
      <c r="H481" s="4" t="s">
        <v>450</v>
      </c>
      <c r="I481" s="4" t="s">
        <v>483</v>
      </c>
    </row>
    <row r="482" spans="3:9">
      <c r="C482" s="1">
        <v>340016</v>
      </c>
      <c r="D482" t="s">
        <v>500</v>
      </c>
      <c r="E482" t="s">
        <v>471</v>
      </c>
      <c r="F482" s="1">
        <v>16</v>
      </c>
      <c r="G482" s="4" t="s">
        <v>446</v>
      </c>
      <c r="H482" s="4" t="s">
        <v>450</v>
      </c>
      <c r="I482" s="4" t="s">
        <v>483</v>
      </c>
    </row>
    <row r="483" spans="3:9">
      <c r="C483" s="1">
        <v>340017</v>
      </c>
      <c r="D483" t="s">
        <v>501</v>
      </c>
      <c r="E483" t="s">
        <v>472</v>
      </c>
      <c r="F483" s="1">
        <v>125</v>
      </c>
      <c r="G483" s="4" t="s">
        <v>446</v>
      </c>
      <c r="H483" s="4" t="s">
        <v>450</v>
      </c>
      <c r="I483" s="4" t="s">
        <v>483</v>
      </c>
    </row>
    <row r="484" spans="3:9">
      <c r="C484" s="1">
        <v>340018</v>
      </c>
      <c r="D484" t="s">
        <v>502</v>
      </c>
      <c r="E484" t="s">
        <v>472</v>
      </c>
      <c r="F484" s="1">
        <v>37</v>
      </c>
      <c r="G484" s="4" t="s">
        <v>446</v>
      </c>
      <c r="H484" s="4" t="s">
        <v>450</v>
      </c>
      <c r="I484" s="4" t="s">
        <v>483</v>
      </c>
    </row>
    <row r="485" spans="3:9">
      <c r="C485" s="1">
        <v>340019</v>
      </c>
      <c r="D485" t="s">
        <v>503</v>
      </c>
      <c r="E485" t="s">
        <v>472</v>
      </c>
      <c r="F485" s="1">
        <v>0.75</v>
      </c>
      <c r="G485" s="4" t="s">
        <v>446</v>
      </c>
      <c r="H485" s="4" t="s">
        <v>450</v>
      </c>
      <c r="I485" s="4" t="s">
        <v>483</v>
      </c>
    </row>
    <row r="486" spans="3:9">
      <c r="C486" s="1">
        <v>340020</v>
      </c>
      <c r="D486" t="s">
        <v>504</v>
      </c>
      <c r="E486" t="s">
        <v>472</v>
      </c>
      <c r="F486" s="1">
        <v>0.02</v>
      </c>
      <c r="G486" s="4" t="s">
        <v>446</v>
      </c>
      <c r="H486" s="4" t="s">
        <v>450</v>
      </c>
      <c r="I486" s="4" t="s">
        <v>483</v>
      </c>
    </row>
    <row r="487" spans="3:9">
      <c r="C487" s="1">
        <v>340021</v>
      </c>
      <c r="D487" t="s">
        <v>505</v>
      </c>
      <c r="E487" t="s">
        <v>472</v>
      </c>
      <c r="F487" s="1">
        <v>0.02</v>
      </c>
      <c r="G487" s="4" t="s">
        <v>446</v>
      </c>
      <c r="H487" s="4" t="s">
        <v>450</v>
      </c>
      <c r="I487" s="4" t="s">
        <v>483</v>
      </c>
    </row>
    <row r="488" spans="3:9">
      <c r="C488" s="1">
        <v>340022</v>
      </c>
      <c r="D488" t="s">
        <v>506</v>
      </c>
      <c r="E488" t="s">
        <v>472</v>
      </c>
      <c r="F488" s="1">
        <v>0.14000000000000001</v>
      </c>
      <c r="G488" s="4" t="s">
        <v>446</v>
      </c>
      <c r="H488" s="4" t="s">
        <v>450</v>
      </c>
      <c r="I488" s="4" t="s">
        <v>483</v>
      </c>
    </row>
    <row r="489" spans="3:9">
      <c r="C489" s="1">
        <v>340023</v>
      </c>
      <c r="D489" t="s">
        <v>507</v>
      </c>
      <c r="E489" t="s">
        <v>472</v>
      </c>
      <c r="F489" s="1">
        <v>0.18</v>
      </c>
      <c r="G489" s="4" t="s">
        <v>446</v>
      </c>
      <c r="H489" s="4" t="s">
        <v>450</v>
      </c>
      <c r="I489" s="4" t="s">
        <v>483</v>
      </c>
    </row>
    <row r="490" spans="3:9">
      <c r="C490" s="1">
        <v>340024</v>
      </c>
      <c r="D490" t="s">
        <v>508</v>
      </c>
      <c r="E490" t="s">
        <v>472</v>
      </c>
      <c r="F490" s="1">
        <v>0.81</v>
      </c>
      <c r="G490" s="4" t="s">
        <v>446</v>
      </c>
      <c r="H490" s="4" t="s">
        <v>450</v>
      </c>
      <c r="I490" s="4" t="s">
        <v>483</v>
      </c>
    </row>
    <row r="491" spans="3:9">
      <c r="C491" s="1">
        <v>340025</v>
      </c>
      <c r="D491" t="s">
        <v>509</v>
      </c>
      <c r="E491" t="s">
        <v>472</v>
      </c>
      <c r="F491" s="1">
        <v>0.67</v>
      </c>
      <c r="G491" s="4" t="s">
        <v>446</v>
      </c>
      <c r="H491" s="4" t="s">
        <v>450</v>
      </c>
      <c r="I491" s="4" t="s">
        <v>483</v>
      </c>
    </row>
    <row r="492" spans="3:9">
      <c r="C492" s="1">
        <v>340026</v>
      </c>
      <c r="D492" t="s">
        <v>510</v>
      </c>
      <c r="E492" t="s">
        <v>472</v>
      </c>
      <c r="F492" s="1">
        <v>0.39</v>
      </c>
      <c r="G492" s="4" t="s">
        <v>446</v>
      </c>
      <c r="H492" s="4" t="s">
        <v>450</v>
      </c>
      <c r="I492" s="4" t="s">
        <v>483</v>
      </c>
    </row>
    <row r="493" spans="3:9">
      <c r="C493" s="1">
        <v>340027</v>
      </c>
      <c r="D493" t="s">
        <v>511</v>
      </c>
      <c r="E493" t="s">
        <v>472</v>
      </c>
      <c r="F493" s="1">
        <v>0.45</v>
      </c>
      <c r="G493" s="4" t="s">
        <v>446</v>
      </c>
      <c r="H493" s="4" t="s">
        <v>450</v>
      </c>
      <c r="I493" s="4" t="s">
        <v>483</v>
      </c>
    </row>
    <row r="494" spans="3:9">
      <c r="C494" s="1">
        <v>340028</v>
      </c>
      <c r="D494" t="s">
        <v>512</v>
      </c>
      <c r="E494" t="s">
        <v>472</v>
      </c>
      <c r="F494" s="1">
        <v>0.39</v>
      </c>
      <c r="G494" s="4" t="s">
        <v>446</v>
      </c>
      <c r="H494" s="4" t="s">
        <v>450</v>
      </c>
      <c r="I494" s="4" t="s">
        <v>483</v>
      </c>
    </row>
    <row r="495" spans="3:9">
      <c r="C495" s="1">
        <v>340029</v>
      </c>
      <c r="D495" t="s">
        <v>513</v>
      </c>
      <c r="E495" t="s">
        <v>472</v>
      </c>
      <c r="F495" s="1">
        <v>1.1299999999999999</v>
      </c>
      <c r="G495" s="4" t="s">
        <v>446</v>
      </c>
      <c r="H495" s="4" t="s">
        <v>450</v>
      </c>
      <c r="I495" s="4" t="s">
        <v>483</v>
      </c>
    </row>
    <row r="496" spans="3:9">
      <c r="C496" s="1">
        <v>340030</v>
      </c>
      <c r="D496" t="s">
        <v>514</v>
      </c>
      <c r="E496" t="s">
        <v>472</v>
      </c>
      <c r="F496" s="1">
        <v>0.26</v>
      </c>
      <c r="G496" s="4" t="s">
        <v>446</v>
      </c>
      <c r="H496" s="4" t="s">
        <v>450</v>
      </c>
      <c r="I496" s="4" t="s">
        <v>483</v>
      </c>
    </row>
    <row r="497" spans="3:9">
      <c r="C497" s="1">
        <v>340031</v>
      </c>
      <c r="D497" t="s">
        <v>515</v>
      </c>
      <c r="E497" t="s">
        <v>472</v>
      </c>
      <c r="F497" s="1">
        <v>0.32</v>
      </c>
      <c r="G497" s="4" t="s">
        <v>446</v>
      </c>
      <c r="H497" s="4" t="s">
        <v>450</v>
      </c>
      <c r="I497" s="4" t="s">
        <v>483</v>
      </c>
    </row>
    <row r="498" spans="3:9">
      <c r="C498" s="1">
        <v>340032</v>
      </c>
      <c r="D498" t="s">
        <v>516</v>
      </c>
      <c r="E498" t="s">
        <v>472</v>
      </c>
      <c r="F498" s="1">
        <v>0.25</v>
      </c>
      <c r="G498" s="4" t="s">
        <v>446</v>
      </c>
      <c r="H498" s="4" t="s">
        <v>450</v>
      </c>
      <c r="I498" s="4" t="s">
        <v>483</v>
      </c>
    </row>
    <row r="499" spans="3:9">
      <c r="C499" s="1">
        <v>340033</v>
      </c>
      <c r="D499" t="s">
        <v>517</v>
      </c>
      <c r="E499" t="s">
        <v>472</v>
      </c>
      <c r="F499" s="1">
        <v>0.18</v>
      </c>
      <c r="G499" s="4" t="s">
        <v>446</v>
      </c>
      <c r="H499" s="4" t="s">
        <v>450</v>
      </c>
      <c r="I499" s="4" t="s">
        <v>483</v>
      </c>
    </row>
    <row r="500" spans="3:9">
      <c r="C500" s="1">
        <v>340034</v>
      </c>
      <c r="D500" t="s">
        <v>518</v>
      </c>
      <c r="E500" t="s">
        <v>472</v>
      </c>
      <c r="F500" s="1">
        <v>0.12</v>
      </c>
      <c r="G500" s="4" t="s">
        <v>446</v>
      </c>
      <c r="H500" s="4" t="s">
        <v>450</v>
      </c>
      <c r="I500" s="4" t="s">
        <v>483</v>
      </c>
    </row>
    <row r="501" spans="3:9">
      <c r="C501" s="1">
        <v>340035</v>
      </c>
      <c r="D501" t="s">
        <v>519</v>
      </c>
      <c r="E501" t="s">
        <v>472</v>
      </c>
      <c r="F501" s="1">
        <v>0.4</v>
      </c>
      <c r="G501" s="4" t="s">
        <v>446</v>
      </c>
      <c r="H501" s="4" t="s">
        <v>450</v>
      </c>
      <c r="I501" s="4" t="s">
        <v>483</v>
      </c>
    </row>
    <row r="502" spans="3:9">
      <c r="C502" s="1">
        <v>340036</v>
      </c>
      <c r="D502" t="s">
        <v>520</v>
      </c>
      <c r="E502" t="s">
        <v>472</v>
      </c>
      <c r="F502" s="1">
        <v>0.15</v>
      </c>
      <c r="G502" s="4" t="s">
        <v>446</v>
      </c>
      <c r="H502" s="4" t="s">
        <v>450</v>
      </c>
      <c r="I502" s="4" t="s">
        <v>483</v>
      </c>
    </row>
    <row r="503" spans="3:9">
      <c r="C503" s="1">
        <v>340037</v>
      </c>
      <c r="D503" t="s">
        <v>521</v>
      </c>
      <c r="E503" t="s">
        <v>472</v>
      </c>
      <c r="F503" s="1">
        <v>0.09</v>
      </c>
      <c r="G503" s="4" t="s">
        <v>446</v>
      </c>
      <c r="H503" s="4" t="s">
        <v>450</v>
      </c>
      <c r="I503" s="4" t="s">
        <v>483</v>
      </c>
    </row>
    <row r="504" spans="3:9">
      <c r="C504" s="1">
        <v>340038</v>
      </c>
      <c r="D504" t="s">
        <v>522</v>
      </c>
      <c r="E504" t="s">
        <v>472</v>
      </c>
      <c r="F504" s="1">
        <v>7.0000000000000007E-2</v>
      </c>
      <c r="G504" s="4" t="s">
        <v>446</v>
      </c>
      <c r="H504" s="4" t="s">
        <v>450</v>
      </c>
      <c r="I504" s="4" t="s">
        <v>483</v>
      </c>
    </row>
    <row r="505" spans="3:9">
      <c r="C505" s="1">
        <v>340039</v>
      </c>
      <c r="D505" t="s">
        <v>523</v>
      </c>
      <c r="E505" t="s">
        <v>472</v>
      </c>
      <c r="F505" s="1">
        <v>0.35</v>
      </c>
      <c r="G505" s="4" t="s">
        <v>446</v>
      </c>
      <c r="H505" s="4" t="s">
        <v>450</v>
      </c>
      <c r="I505" s="4" t="s">
        <v>483</v>
      </c>
    </row>
    <row r="506" spans="3:9">
      <c r="C506" s="1">
        <v>340040</v>
      </c>
      <c r="D506" t="s">
        <v>524</v>
      </c>
      <c r="E506" t="s">
        <v>472</v>
      </c>
      <c r="F506" s="1">
        <v>0.39</v>
      </c>
      <c r="G506" s="4" t="s">
        <v>446</v>
      </c>
      <c r="H506" s="4" t="s">
        <v>450</v>
      </c>
      <c r="I506" s="4" t="s">
        <v>483</v>
      </c>
    </row>
    <row r="507" spans="3:9">
      <c r="C507" s="1">
        <v>340041</v>
      </c>
      <c r="D507" t="s">
        <v>525</v>
      </c>
      <c r="E507" t="s">
        <v>472</v>
      </c>
      <c r="F507" s="1">
        <v>0.53</v>
      </c>
      <c r="G507" s="4" t="s">
        <v>446</v>
      </c>
      <c r="H507" s="4" t="s">
        <v>450</v>
      </c>
      <c r="I507" s="4" t="s">
        <v>483</v>
      </c>
    </row>
    <row r="508" spans="3:9">
      <c r="C508" s="1">
        <v>340042</v>
      </c>
      <c r="D508" t="s">
        <v>526</v>
      </c>
      <c r="E508" t="s">
        <v>472</v>
      </c>
      <c r="F508" s="1">
        <v>0.53</v>
      </c>
      <c r="G508" s="4" t="s">
        <v>446</v>
      </c>
      <c r="H508" s="4" t="s">
        <v>450</v>
      </c>
      <c r="I508" s="4" t="s">
        <v>483</v>
      </c>
    </row>
    <row r="509" spans="3:9">
      <c r="C509" s="1">
        <v>340043</v>
      </c>
      <c r="D509" t="s">
        <v>527</v>
      </c>
      <c r="E509" t="s">
        <v>472</v>
      </c>
      <c r="F509" s="1">
        <v>0.56999999999999995</v>
      </c>
      <c r="G509" s="4" t="s">
        <v>446</v>
      </c>
      <c r="H509" s="4" t="s">
        <v>450</v>
      </c>
      <c r="I509" s="4" t="s">
        <v>483</v>
      </c>
    </row>
    <row r="510" spans="3:9">
      <c r="C510" s="1">
        <v>340044</v>
      </c>
      <c r="D510" t="s">
        <v>528</v>
      </c>
      <c r="E510" t="s">
        <v>472</v>
      </c>
      <c r="F510" s="1">
        <v>0.36</v>
      </c>
      <c r="G510" s="4" t="s">
        <v>446</v>
      </c>
      <c r="H510" s="4" t="s">
        <v>450</v>
      </c>
      <c r="I510" s="4" t="s">
        <v>483</v>
      </c>
    </row>
    <row r="511" spans="3:9">
      <c r="C511" s="1">
        <v>340045</v>
      </c>
      <c r="D511" t="s">
        <v>529</v>
      </c>
      <c r="E511" t="s">
        <v>472</v>
      </c>
      <c r="F511" s="1">
        <v>0.59</v>
      </c>
      <c r="G511" s="4" t="s">
        <v>446</v>
      </c>
      <c r="H511" s="4" t="s">
        <v>450</v>
      </c>
      <c r="I511" s="4" t="s">
        <v>483</v>
      </c>
    </row>
    <row r="512" spans="3:9">
      <c r="C512" s="1">
        <v>340046</v>
      </c>
      <c r="D512" t="s">
        <v>530</v>
      </c>
      <c r="E512" t="s">
        <v>472</v>
      </c>
      <c r="F512" s="1">
        <v>0.35</v>
      </c>
      <c r="G512" s="4" t="s">
        <v>446</v>
      </c>
      <c r="H512" s="4" t="s">
        <v>450</v>
      </c>
      <c r="I512" s="4" t="s">
        <v>483</v>
      </c>
    </row>
    <row r="513" spans="3:9">
      <c r="C513" s="1">
        <v>340047</v>
      </c>
      <c r="D513" t="s">
        <v>531</v>
      </c>
      <c r="E513" t="s">
        <v>472</v>
      </c>
      <c r="F513" s="1">
        <v>1.56</v>
      </c>
      <c r="G513" s="4" t="s">
        <v>446</v>
      </c>
      <c r="H513" s="4" t="s">
        <v>450</v>
      </c>
      <c r="I513" s="4" t="s">
        <v>483</v>
      </c>
    </row>
    <row r="514" spans="3:9">
      <c r="C514" s="1">
        <v>340048</v>
      </c>
      <c r="D514" t="s">
        <v>532</v>
      </c>
      <c r="E514" t="s">
        <v>472</v>
      </c>
      <c r="F514" s="1">
        <v>0.78</v>
      </c>
      <c r="G514" s="4" t="s">
        <v>446</v>
      </c>
      <c r="H514" s="4" t="s">
        <v>450</v>
      </c>
      <c r="I514" s="4" t="s">
        <v>483</v>
      </c>
    </row>
    <row r="515" spans="3:9">
      <c r="C515" s="1">
        <v>340049</v>
      </c>
      <c r="D515" t="s">
        <v>533</v>
      </c>
      <c r="E515" t="s">
        <v>472</v>
      </c>
      <c r="F515" s="1">
        <v>0.78</v>
      </c>
      <c r="G515" s="4" t="s">
        <v>446</v>
      </c>
      <c r="H515" s="4" t="s">
        <v>450</v>
      </c>
      <c r="I515" s="4" t="s">
        <v>483</v>
      </c>
    </row>
    <row r="516" spans="3:9">
      <c r="C516" s="1">
        <v>340050</v>
      </c>
      <c r="D516" t="s">
        <v>534</v>
      </c>
      <c r="E516" t="s">
        <v>472</v>
      </c>
      <c r="F516" s="1">
        <v>3.33</v>
      </c>
      <c r="G516" s="4" t="s">
        <v>446</v>
      </c>
      <c r="H516" s="4" t="s">
        <v>450</v>
      </c>
      <c r="I516" s="4" t="s">
        <v>483</v>
      </c>
    </row>
    <row r="517" spans="3:9">
      <c r="C517" s="1">
        <v>340051</v>
      </c>
      <c r="D517" t="s">
        <v>535</v>
      </c>
      <c r="E517" t="s">
        <v>472</v>
      </c>
      <c r="F517" s="1">
        <v>5</v>
      </c>
      <c r="G517" s="4" t="s">
        <v>446</v>
      </c>
      <c r="H517" s="4" t="s">
        <v>450</v>
      </c>
      <c r="I517" s="4" t="s">
        <v>483</v>
      </c>
    </row>
    <row r="518" spans="3:9">
      <c r="C518" s="1">
        <v>340052</v>
      </c>
      <c r="D518" t="s">
        <v>536</v>
      </c>
      <c r="E518" t="s">
        <v>472</v>
      </c>
      <c r="F518" s="1">
        <v>4</v>
      </c>
      <c r="G518" s="4" t="s">
        <v>446</v>
      </c>
      <c r="H518" s="4" t="s">
        <v>450</v>
      </c>
      <c r="I518" s="4" t="s">
        <v>483</v>
      </c>
    </row>
    <row r="519" spans="3:9">
      <c r="C519" s="1">
        <v>340053</v>
      </c>
      <c r="D519" t="s">
        <v>537</v>
      </c>
      <c r="E519" t="s">
        <v>471</v>
      </c>
      <c r="F519" s="1">
        <v>1.24</v>
      </c>
      <c r="G519" s="4" t="s">
        <v>446</v>
      </c>
      <c r="H519" s="4" t="s">
        <v>450</v>
      </c>
      <c r="I519" s="4" t="s">
        <v>483</v>
      </c>
    </row>
    <row r="520" spans="3:9">
      <c r="C520" s="1">
        <v>340054</v>
      </c>
      <c r="D520" t="s">
        <v>538</v>
      </c>
      <c r="E520" t="s">
        <v>472</v>
      </c>
      <c r="F520" s="1">
        <v>0.13</v>
      </c>
      <c r="G520" s="4" t="s">
        <v>446</v>
      </c>
      <c r="H520" s="4" t="s">
        <v>450</v>
      </c>
      <c r="I520" s="4" t="s">
        <v>483</v>
      </c>
    </row>
    <row r="521" spans="3:9">
      <c r="C521" s="1">
        <v>340055</v>
      </c>
      <c r="D521" t="s">
        <v>539</v>
      </c>
      <c r="E521" t="s">
        <v>472</v>
      </c>
      <c r="F521" s="1">
        <v>0.55000000000000004</v>
      </c>
      <c r="G521" s="4" t="s">
        <v>446</v>
      </c>
      <c r="H521" s="4" t="s">
        <v>450</v>
      </c>
      <c r="I521" s="4" t="s">
        <v>483</v>
      </c>
    </row>
    <row r="522" spans="3:9">
      <c r="C522" s="1">
        <v>340056</v>
      </c>
      <c r="D522" t="s">
        <v>540</v>
      </c>
      <c r="E522" t="s">
        <v>472</v>
      </c>
      <c r="F522" s="1">
        <v>4.34</v>
      </c>
      <c r="G522" s="4" t="s">
        <v>446</v>
      </c>
      <c r="H522" s="4" t="s">
        <v>450</v>
      </c>
      <c r="I522" s="4" t="s">
        <v>483</v>
      </c>
    </row>
    <row r="523" spans="3:9">
      <c r="C523" s="1">
        <v>340057</v>
      </c>
      <c r="D523" t="s">
        <v>541</v>
      </c>
      <c r="E523" t="s">
        <v>472</v>
      </c>
      <c r="F523" s="1">
        <v>0.7</v>
      </c>
      <c r="G523" s="4" t="s">
        <v>446</v>
      </c>
      <c r="H523" s="4" t="s">
        <v>450</v>
      </c>
      <c r="I523" s="4" t="s">
        <v>483</v>
      </c>
    </row>
    <row r="524" spans="3:9">
      <c r="C524" s="1">
        <v>340058</v>
      </c>
      <c r="D524" t="s">
        <v>542</v>
      </c>
      <c r="E524" t="s">
        <v>472</v>
      </c>
      <c r="F524" s="1">
        <v>0.11</v>
      </c>
      <c r="G524" s="4" t="s">
        <v>446</v>
      </c>
      <c r="H524" s="4" t="s">
        <v>450</v>
      </c>
      <c r="I524" s="4" t="s">
        <v>483</v>
      </c>
    </row>
    <row r="525" spans="3:9">
      <c r="C525" s="1">
        <v>340059</v>
      </c>
      <c r="D525" t="s">
        <v>543</v>
      </c>
      <c r="E525" t="s">
        <v>472</v>
      </c>
      <c r="F525" s="1">
        <v>0.41</v>
      </c>
      <c r="G525" s="4" t="s">
        <v>446</v>
      </c>
      <c r="H525" s="4" t="s">
        <v>450</v>
      </c>
      <c r="I525" s="4" t="s">
        <v>483</v>
      </c>
    </row>
    <row r="526" spans="3:9">
      <c r="C526" s="1">
        <v>340060</v>
      </c>
      <c r="D526" t="s">
        <v>544</v>
      </c>
      <c r="E526" t="s">
        <v>472</v>
      </c>
      <c r="F526" s="1">
        <v>0.11</v>
      </c>
      <c r="G526" s="4" t="s">
        <v>446</v>
      </c>
      <c r="H526" s="4" t="s">
        <v>450</v>
      </c>
      <c r="I526" s="4" t="s">
        <v>483</v>
      </c>
    </row>
    <row r="527" spans="3:9">
      <c r="C527" s="1">
        <v>340061</v>
      </c>
      <c r="D527" t="s">
        <v>545</v>
      </c>
      <c r="E527" t="s">
        <v>472</v>
      </c>
      <c r="F527" s="1">
        <v>0.11</v>
      </c>
      <c r="G527" s="4" t="s">
        <v>446</v>
      </c>
      <c r="H527" s="4" t="s">
        <v>450</v>
      </c>
      <c r="I527" s="4" t="s">
        <v>483</v>
      </c>
    </row>
    <row r="528" spans="3:9">
      <c r="C528" s="1">
        <v>340062</v>
      </c>
      <c r="D528" t="s">
        <v>546</v>
      </c>
      <c r="E528" t="s">
        <v>472</v>
      </c>
      <c r="F528" s="1">
        <v>0</v>
      </c>
      <c r="G528" s="4" t="s">
        <v>446</v>
      </c>
      <c r="H528" s="4" t="s">
        <v>450</v>
      </c>
      <c r="I528" s="4" t="s">
        <v>483</v>
      </c>
    </row>
    <row r="529" spans="2:9">
      <c r="C529" s="1">
        <v>340063</v>
      </c>
      <c r="D529" t="s">
        <v>547</v>
      </c>
      <c r="E529" t="s">
        <v>472</v>
      </c>
      <c r="F529" s="1">
        <v>0</v>
      </c>
      <c r="G529" s="4" t="s">
        <v>446</v>
      </c>
      <c r="H529" s="4" t="s">
        <v>450</v>
      </c>
      <c r="I529" s="4" t="s">
        <v>483</v>
      </c>
    </row>
    <row r="530" spans="2:9">
      <c r="C530" s="1">
        <v>340064</v>
      </c>
      <c r="D530" t="s">
        <v>548</v>
      </c>
      <c r="E530" t="s">
        <v>472</v>
      </c>
      <c r="F530" s="1">
        <v>0</v>
      </c>
      <c r="G530" s="4" t="s">
        <v>446</v>
      </c>
      <c r="H530" s="4" t="s">
        <v>450</v>
      </c>
      <c r="I530" s="4" t="s">
        <v>483</v>
      </c>
    </row>
    <row r="531" spans="2:9">
      <c r="C531" s="1">
        <v>340065</v>
      </c>
      <c r="D531" t="s">
        <v>549</v>
      </c>
      <c r="E531" t="s">
        <v>472</v>
      </c>
      <c r="F531" s="1">
        <v>0.09</v>
      </c>
      <c r="G531" s="4" t="s">
        <v>446</v>
      </c>
      <c r="H531" s="4" t="s">
        <v>450</v>
      </c>
      <c r="I531" s="4" t="s">
        <v>483</v>
      </c>
    </row>
    <row r="532" spans="2:9">
      <c r="C532" s="1">
        <v>340066</v>
      </c>
      <c r="D532" t="s">
        <v>550</v>
      </c>
      <c r="E532" t="s">
        <v>472</v>
      </c>
      <c r="F532" s="1">
        <v>0.09</v>
      </c>
      <c r="G532" s="4" t="s">
        <v>446</v>
      </c>
      <c r="H532" s="4" t="s">
        <v>450</v>
      </c>
      <c r="I532" s="4" t="s">
        <v>483</v>
      </c>
    </row>
    <row r="533" spans="2:9">
      <c r="C533" s="1">
        <v>340067</v>
      </c>
      <c r="D533" t="s">
        <v>551</v>
      </c>
      <c r="E533" t="s">
        <v>472</v>
      </c>
      <c r="F533" s="1">
        <v>0.09</v>
      </c>
      <c r="G533" s="4" t="s">
        <v>446</v>
      </c>
      <c r="H533" s="4" t="s">
        <v>450</v>
      </c>
      <c r="I533" s="4" t="s">
        <v>483</v>
      </c>
    </row>
    <row r="534" spans="2:9">
      <c r="C534" s="1">
        <v>340068</v>
      </c>
      <c r="D534" t="s">
        <v>552</v>
      </c>
      <c r="E534" t="s">
        <v>471</v>
      </c>
      <c r="F534" s="1">
        <v>0</v>
      </c>
      <c r="G534" s="4" t="s">
        <v>446</v>
      </c>
      <c r="H534" s="4" t="s">
        <v>450</v>
      </c>
      <c r="I534" s="4" t="s">
        <v>483</v>
      </c>
    </row>
    <row r="535" spans="2:9">
      <c r="C535" s="1">
        <v>340069</v>
      </c>
      <c r="D535" t="s">
        <v>553</v>
      </c>
      <c r="E535" t="s">
        <v>472</v>
      </c>
      <c r="F535" s="1">
        <v>4.5</v>
      </c>
      <c r="G535" s="4" t="s">
        <v>446</v>
      </c>
      <c r="H535" s="4" t="s">
        <v>450</v>
      </c>
      <c r="I535" s="4" t="s">
        <v>483</v>
      </c>
    </row>
    <row r="536" spans="2:9">
      <c r="C536" s="1">
        <v>340070</v>
      </c>
      <c r="D536" t="s">
        <v>554</v>
      </c>
      <c r="E536" t="s">
        <v>470</v>
      </c>
      <c r="F536" s="1">
        <v>15.2</v>
      </c>
      <c r="G536" s="4" t="s">
        <v>446</v>
      </c>
      <c r="H536" s="4" t="s">
        <v>450</v>
      </c>
      <c r="I536" s="4" t="s">
        <v>483</v>
      </c>
    </row>
    <row r="537" spans="2:9">
      <c r="C537" s="1">
        <v>340071</v>
      </c>
      <c r="D537" t="s">
        <v>555</v>
      </c>
      <c r="E537" t="s">
        <v>470</v>
      </c>
      <c r="F537" s="1">
        <v>15.2</v>
      </c>
      <c r="G537" s="4" t="s">
        <v>446</v>
      </c>
      <c r="H537" s="4" t="s">
        <v>450</v>
      </c>
      <c r="I537" s="4" t="s">
        <v>483</v>
      </c>
    </row>
    <row r="538" spans="2:9">
      <c r="C538" s="1">
        <v>340072</v>
      </c>
      <c r="D538" t="s">
        <v>556</v>
      </c>
      <c r="E538" t="s">
        <v>470</v>
      </c>
      <c r="F538" s="1">
        <v>15.2</v>
      </c>
      <c r="G538" s="4" t="s">
        <v>446</v>
      </c>
      <c r="H538" s="4" t="s">
        <v>450</v>
      </c>
      <c r="I538" s="4" t="s">
        <v>483</v>
      </c>
    </row>
    <row r="539" spans="2:9">
      <c r="B539" t="s">
        <v>603</v>
      </c>
      <c r="C539" s="1"/>
      <c r="E539" s="23"/>
      <c r="F539" s="23"/>
      <c r="G539" s="4"/>
      <c r="H539" s="4"/>
      <c r="I539" s="4"/>
    </row>
    <row r="540" spans="2:9">
      <c r="C540" s="1">
        <v>130000</v>
      </c>
      <c r="D540" t="s">
        <v>617</v>
      </c>
      <c r="E540" t="s">
        <v>470</v>
      </c>
      <c r="F540" s="5">
        <f>F49/0.7</f>
        <v>3.5714285714285716</v>
      </c>
      <c r="G540" s="4" t="s">
        <v>600</v>
      </c>
      <c r="H540" s="4" t="s">
        <v>450</v>
      </c>
      <c r="I540" s="4" t="s">
        <v>482</v>
      </c>
    </row>
    <row r="541" spans="2:9">
      <c r="C541" s="1">
        <v>130001</v>
      </c>
      <c r="D541" t="s">
        <v>618</v>
      </c>
      <c r="E541" t="s">
        <v>470</v>
      </c>
      <c r="F541" s="5">
        <f>F50/0.65</f>
        <v>6.1538461538461533</v>
      </c>
      <c r="G541" s="4" t="s">
        <v>600</v>
      </c>
      <c r="H541" s="4" t="s">
        <v>450</v>
      </c>
      <c r="I541" s="4" t="s">
        <v>482</v>
      </c>
    </row>
    <row r="542" spans="2:9">
      <c r="C542" s="1">
        <f>C541+1</f>
        <v>130002</v>
      </c>
      <c r="D542" t="s">
        <v>619</v>
      </c>
      <c r="E542" t="s">
        <v>470</v>
      </c>
      <c r="F542" s="5">
        <f>F51/0.9</f>
        <v>44.444444444444443</v>
      </c>
      <c r="G542" s="4" t="s">
        <v>600</v>
      </c>
      <c r="H542" s="4" t="s">
        <v>450</v>
      </c>
      <c r="I542" s="4" t="s">
        <v>482</v>
      </c>
    </row>
    <row r="543" spans="2:9">
      <c r="C543" s="1">
        <f t="shared" ref="C543:C578" si="0">C542+1</f>
        <v>130003</v>
      </c>
      <c r="D543" t="s">
        <v>620</v>
      </c>
      <c r="E543" t="s">
        <v>470</v>
      </c>
      <c r="F543" s="5">
        <f>F52/0.5</f>
        <v>30</v>
      </c>
      <c r="G543" s="4" t="s">
        <v>600</v>
      </c>
      <c r="H543" s="4" t="s">
        <v>450</v>
      </c>
      <c r="I543" s="4" t="s">
        <v>482</v>
      </c>
    </row>
    <row r="544" spans="2:9">
      <c r="B544" s="4"/>
      <c r="C544" s="1">
        <f t="shared" si="0"/>
        <v>130004</v>
      </c>
      <c r="D544" t="s">
        <v>621</v>
      </c>
      <c r="E544" t="s">
        <v>470</v>
      </c>
      <c r="F544" s="5">
        <f>F53/0.57</f>
        <v>6.5789473684210531</v>
      </c>
      <c r="G544" s="4" t="s">
        <v>600</v>
      </c>
      <c r="H544" s="4" t="s">
        <v>450</v>
      </c>
      <c r="I544" s="4" t="s">
        <v>482</v>
      </c>
    </row>
    <row r="545" spans="2:12">
      <c r="B545" s="4"/>
      <c r="C545" s="1">
        <f t="shared" si="0"/>
        <v>130005</v>
      </c>
      <c r="D545" t="s">
        <v>622</v>
      </c>
      <c r="E545" t="s">
        <v>470</v>
      </c>
      <c r="F545" s="5">
        <f>F54/0.67</f>
        <v>5.9701492537313428</v>
      </c>
      <c r="G545" s="4" t="s">
        <v>600</v>
      </c>
      <c r="H545" s="4" t="s">
        <v>450</v>
      </c>
      <c r="I545" s="4" t="s">
        <v>482</v>
      </c>
      <c r="L545" s="85"/>
    </row>
    <row r="546" spans="2:12">
      <c r="B546" s="4"/>
      <c r="C546" s="1">
        <f t="shared" si="0"/>
        <v>130006</v>
      </c>
      <c r="D546" t="s">
        <v>623</v>
      </c>
      <c r="E546" t="s">
        <v>470</v>
      </c>
      <c r="F546" s="5">
        <f>F55/0.3</f>
        <v>16.666666666666668</v>
      </c>
      <c r="G546" s="4" t="s">
        <v>600</v>
      </c>
      <c r="H546" s="4" t="s">
        <v>450</v>
      </c>
      <c r="I546" s="4" t="s">
        <v>482</v>
      </c>
    </row>
    <row r="547" spans="2:12">
      <c r="B547" s="4"/>
      <c r="C547" s="1">
        <f t="shared" si="0"/>
        <v>130007</v>
      </c>
      <c r="D547" t="s">
        <v>624</v>
      </c>
      <c r="E547" t="s">
        <v>470</v>
      </c>
      <c r="F547" s="5">
        <f>F56/0.3</f>
        <v>13.333333333333334</v>
      </c>
      <c r="G547" s="4" t="s">
        <v>600</v>
      </c>
      <c r="H547" s="4" t="s">
        <v>450</v>
      </c>
      <c r="I547" s="4" t="s">
        <v>482</v>
      </c>
    </row>
    <row r="548" spans="2:12">
      <c r="B548" s="4"/>
      <c r="C548" s="1">
        <f t="shared" si="0"/>
        <v>130008</v>
      </c>
      <c r="D548" t="s">
        <v>625</v>
      </c>
      <c r="E548" t="s">
        <v>470</v>
      </c>
      <c r="F548" s="5">
        <f>F57/0.8</f>
        <v>17.5</v>
      </c>
      <c r="G548" s="4" t="s">
        <v>600</v>
      </c>
      <c r="H548" s="4" t="s">
        <v>450</v>
      </c>
      <c r="I548" s="4" t="s">
        <v>482</v>
      </c>
    </row>
    <row r="549" spans="2:12">
      <c r="B549" s="4"/>
      <c r="C549" s="1">
        <f t="shared" si="0"/>
        <v>130009</v>
      </c>
      <c r="D549" t="s">
        <v>626</v>
      </c>
      <c r="E549" t="s">
        <v>470</v>
      </c>
      <c r="F549" s="5">
        <f>F58/0.7</f>
        <v>14.285714285714286</v>
      </c>
      <c r="G549" s="4" t="s">
        <v>600</v>
      </c>
      <c r="H549" s="4" t="s">
        <v>450</v>
      </c>
      <c r="I549" s="4" t="s">
        <v>482</v>
      </c>
    </row>
    <row r="550" spans="2:12">
      <c r="B550" s="4"/>
      <c r="C550" s="1">
        <f t="shared" si="0"/>
        <v>130010</v>
      </c>
      <c r="D550" t="s">
        <v>627</v>
      </c>
      <c r="E550" t="s">
        <v>470</v>
      </c>
      <c r="F550" s="5">
        <f>F59/0.3</f>
        <v>13.333333333333334</v>
      </c>
      <c r="G550" s="4" t="s">
        <v>600</v>
      </c>
      <c r="H550" s="4" t="s">
        <v>450</v>
      </c>
      <c r="I550" s="4" t="s">
        <v>482</v>
      </c>
    </row>
    <row r="551" spans="2:12">
      <c r="B551" s="4"/>
      <c r="C551" s="1">
        <f t="shared" si="0"/>
        <v>130011</v>
      </c>
      <c r="D551" t="s">
        <v>628</v>
      </c>
      <c r="E551" t="s">
        <v>470</v>
      </c>
      <c r="F551" s="5">
        <f>F60/0.49</f>
        <v>61.224489795918366</v>
      </c>
      <c r="G551" s="4" t="s">
        <v>600</v>
      </c>
      <c r="H551" s="4" t="s">
        <v>450</v>
      </c>
      <c r="I551" s="4" t="s">
        <v>482</v>
      </c>
    </row>
    <row r="552" spans="2:12">
      <c r="B552" s="4"/>
      <c r="C552" s="1">
        <f t="shared" si="0"/>
        <v>130012</v>
      </c>
      <c r="D552" t="s">
        <v>629</v>
      </c>
      <c r="E552" t="s">
        <v>470</v>
      </c>
      <c r="F552" s="5">
        <f>F61/0.7</f>
        <v>6.4285714285714288</v>
      </c>
      <c r="G552" s="4" t="s">
        <v>600</v>
      </c>
      <c r="H552" s="4" t="s">
        <v>450</v>
      </c>
      <c r="I552" s="4" t="s">
        <v>482</v>
      </c>
    </row>
    <row r="553" spans="2:12">
      <c r="B553" s="4"/>
      <c r="C553" s="1">
        <f t="shared" si="0"/>
        <v>130013</v>
      </c>
      <c r="D553" t="s">
        <v>630</v>
      </c>
      <c r="E553" t="s">
        <v>470</v>
      </c>
      <c r="F553" s="5">
        <f>F62/0.4</f>
        <v>8.75</v>
      </c>
      <c r="G553" s="4" t="s">
        <v>600</v>
      </c>
      <c r="H553" s="4" t="s">
        <v>450</v>
      </c>
      <c r="I553" s="4" t="s">
        <v>482</v>
      </c>
    </row>
    <row r="554" spans="2:12">
      <c r="B554" s="4"/>
      <c r="C554" s="1">
        <f t="shared" si="0"/>
        <v>130014</v>
      </c>
      <c r="D554" t="s">
        <v>631</v>
      </c>
      <c r="E554" t="s">
        <v>470</v>
      </c>
      <c r="F554" s="5">
        <f>F63/0.3</f>
        <v>17.5</v>
      </c>
      <c r="G554" s="4" t="s">
        <v>600</v>
      </c>
      <c r="H554" s="4" t="s">
        <v>450</v>
      </c>
      <c r="I554" s="4" t="s">
        <v>482</v>
      </c>
    </row>
    <row r="555" spans="2:12">
      <c r="B555" s="4"/>
      <c r="C555" s="1">
        <f t="shared" si="0"/>
        <v>130015</v>
      </c>
      <c r="D555" t="s">
        <v>632</v>
      </c>
      <c r="E555" t="s">
        <v>470</v>
      </c>
      <c r="F555" s="5">
        <f>F64/0.65</f>
        <v>6.9230769230769225</v>
      </c>
      <c r="G555" s="4" t="s">
        <v>600</v>
      </c>
      <c r="H555" s="4" t="s">
        <v>450</v>
      </c>
      <c r="I555" s="4" t="s">
        <v>482</v>
      </c>
    </row>
    <row r="556" spans="2:12">
      <c r="B556" s="4"/>
      <c r="C556" s="1">
        <f t="shared" si="0"/>
        <v>130016</v>
      </c>
      <c r="D556" t="s">
        <v>633</v>
      </c>
      <c r="E556" t="s">
        <v>470</v>
      </c>
      <c r="F556" s="5">
        <f>F65/0.55</f>
        <v>19.09090909090909</v>
      </c>
      <c r="G556" s="4" t="s">
        <v>600</v>
      </c>
      <c r="H556" s="4" t="s">
        <v>450</v>
      </c>
      <c r="I556" s="4" t="s">
        <v>482</v>
      </c>
    </row>
    <row r="557" spans="2:12">
      <c r="B557" s="4"/>
      <c r="C557" s="1">
        <f t="shared" si="0"/>
        <v>130017</v>
      </c>
      <c r="D557" t="s">
        <v>634</v>
      </c>
      <c r="E557" t="s">
        <v>470</v>
      </c>
      <c r="F557" s="5">
        <f>F66/0.5</f>
        <v>21</v>
      </c>
      <c r="G557" s="4" t="s">
        <v>600</v>
      </c>
      <c r="H557" s="4" t="s">
        <v>450</v>
      </c>
      <c r="I557" s="4" t="s">
        <v>482</v>
      </c>
    </row>
    <row r="558" spans="2:12">
      <c r="B558" s="4"/>
      <c r="C558" s="1">
        <f t="shared" si="0"/>
        <v>130018</v>
      </c>
      <c r="D558" t="s">
        <v>616</v>
      </c>
      <c r="E558" t="s">
        <v>470</v>
      </c>
      <c r="F558" s="5">
        <f>F67/0.8</f>
        <v>4.375</v>
      </c>
      <c r="G558" s="4" t="s">
        <v>600</v>
      </c>
      <c r="H558" s="4" t="s">
        <v>450</v>
      </c>
      <c r="I558" s="4" t="s">
        <v>482</v>
      </c>
    </row>
    <row r="559" spans="2:12">
      <c r="B559" s="4"/>
      <c r="C559" s="1">
        <f t="shared" si="0"/>
        <v>130019</v>
      </c>
      <c r="D559" t="s">
        <v>635</v>
      </c>
      <c r="E559" t="s">
        <v>470</v>
      </c>
      <c r="F559" s="5">
        <f>F68/0.73</f>
        <v>3.4246575342465753</v>
      </c>
      <c r="G559" s="4" t="s">
        <v>600</v>
      </c>
      <c r="H559" s="4" t="s">
        <v>450</v>
      </c>
      <c r="I559" s="4" t="s">
        <v>482</v>
      </c>
    </row>
    <row r="560" spans="2:12">
      <c r="B560" s="4"/>
      <c r="C560" s="1">
        <f t="shared" si="0"/>
        <v>130020</v>
      </c>
      <c r="D560" t="s">
        <v>614</v>
      </c>
      <c r="E560" t="s">
        <v>470</v>
      </c>
      <c r="F560" s="5">
        <f>F69/0.5</f>
        <v>6</v>
      </c>
      <c r="G560" s="4" t="s">
        <v>600</v>
      </c>
      <c r="H560" s="4" t="s">
        <v>450</v>
      </c>
      <c r="I560" s="4" t="s">
        <v>482</v>
      </c>
    </row>
    <row r="561" spans="2:9">
      <c r="C561" s="1">
        <f t="shared" si="0"/>
        <v>130021</v>
      </c>
      <c r="D561" t="s">
        <v>615</v>
      </c>
      <c r="E561" t="s">
        <v>470</v>
      </c>
      <c r="F561" s="5">
        <f>F70/0.5</f>
        <v>10</v>
      </c>
      <c r="G561" s="4" t="s">
        <v>600</v>
      </c>
      <c r="H561" s="4" t="s">
        <v>450</v>
      </c>
      <c r="I561" s="4" t="s">
        <v>482</v>
      </c>
    </row>
    <row r="562" spans="2:9">
      <c r="C562" s="1">
        <f t="shared" si="0"/>
        <v>130022</v>
      </c>
      <c r="D562" t="s">
        <v>636</v>
      </c>
      <c r="E562" t="s">
        <v>470</v>
      </c>
      <c r="F562" s="5">
        <f>F71/0.3</f>
        <v>5</v>
      </c>
      <c r="G562" s="4" t="s">
        <v>600</v>
      </c>
      <c r="H562" s="4" t="s">
        <v>450</v>
      </c>
      <c r="I562" s="4" t="s">
        <v>482</v>
      </c>
    </row>
    <row r="563" spans="2:9">
      <c r="C563" s="1">
        <f t="shared" si="0"/>
        <v>130023</v>
      </c>
      <c r="D563" t="s">
        <v>637</v>
      </c>
      <c r="E563" t="s">
        <v>470</v>
      </c>
      <c r="F563" s="5">
        <f>F73/0.35</f>
        <v>14.285714285714286</v>
      </c>
      <c r="G563" s="4" t="s">
        <v>600</v>
      </c>
      <c r="H563" s="4" t="s">
        <v>450</v>
      </c>
      <c r="I563" s="4" t="s">
        <v>482</v>
      </c>
    </row>
    <row r="564" spans="2:9">
      <c r="C564" s="1">
        <f t="shared" si="0"/>
        <v>130024</v>
      </c>
      <c r="D564" t="s">
        <v>638</v>
      </c>
      <c r="E564" t="s">
        <v>470</v>
      </c>
      <c r="F564" s="5">
        <f>F74/0.3</f>
        <v>13.333333333333334</v>
      </c>
      <c r="G564" s="4" t="s">
        <v>600</v>
      </c>
      <c r="H564" s="4" t="s">
        <v>450</v>
      </c>
      <c r="I564" s="4" t="s">
        <v>482</v>
      </c>
    </row>
    <row r="565" spans="2:9">
      <c r="C565" s="1">
        <f t="shared" si="0"/>
        <v>130025</v>
      </c>
      <c r="D565" t="s">
        <v>639</v>
      </c>
      <c r="E565" t="s">
        <v>470</v>
      </c>
      <c r="F565" s="5">
        <f>F76/0.4</f>
        <v>15</v>
      </c>
      <c r="G565" s="4" t="s">
        <v>600</v>
      </c>
      <c r="H565" s="4" t="s">
        <v>450</v>
      </c>
      <c r="I565" s="4" t="s">
        <v>482</v>
      </c>
    </row>
    <row r="566" spans="2:9">
      <c r="C566" s="1">
        <f t="shared" si="0"/>
        <v>130026</v>
      </c>
      <c r="D566" t="s">
        <v>640</v>
      </c>
      <c r="E566" t="s">
        <v>470</v>
      </c>
      <c r="F566" s="5">
        <f>F77/0.7</f>
        <v>10</v>
      </c>
      <c r="G566" s="4" t="s">
        <v>600</v>
      </c>
      <c r="H566" s="4" t="s">
        <v>450</v>
      </c>
      <c r="I566" s="4" t="s">
        <v>482</v>
      </c>
    </row>
    <row r="567" spans="2:9">
      <c r="C567" s="1">
        <f t="shared" si="0"/>
        <v>130027</v>
      </c>
      <c r="D567" t="s">
        <v>641</v>
      </c>
      <c r="E567" t="s">
        <v>470</v>
      </c>
      <c r="F567" s="5">
        <f>F78/0.7</f>
        <v>12.857142857142858</v>
      </c>
      <c r="G567" s="4" t="s">
        <v>600</v>
      </c>
      <c r="H567" s="4" t="s">
        <v>450</v>
      </c>
      <c r="I567" s="4" t="s">
        <v>482</v>
      </c>
    </row>
    <row r="568" spans="2:9">
      <c r="C568" s="1">
        <f t="shared" si="0"/>
        <v>130028</v>
      </c>
      <c r="D568" s="3" t="s">
        <v>642</v>
      </c>
      <c r="E568" t="s">
        <v>470</v>
      </c>
      <c r="F568" s="5">
        <f>F80/0.7</f>
        <v>18.571428571428573</v>
      </c>
      <c r="G568" s="4" t="s">
        <v>600</v>
      </c>
      <c r="H568" s="4" t="s">
        <v>450</v>
      </c>
      <c r="I568" s="4" t="s">
        <v>482</v>
      </c>
    </row>
    <row r="569" spans="2:9">
      <c r="C569" s="1">
        <f t="shared" si="0"/>
        <v>130029</v>
      </c>
      <c r="D569" s="3" t="s">
        <v>643</v>
      </c>
      <c r="E569" t="s">
        <v>470</v>
      </c>
      <c r="F569" s="5">
        <f>F81/0.66</f>
        <v>5.6818181818181817</v>
      </c>
      <c r="G569" s="4" t="s">
        <v>600</v>
      </c>
      <c r="H569" s="4" t="s">
        <v>450</v>
      </c>
      <c r="I569" s="4" t="s">
        <v>482</v>
      </c>
    </row>
    <row r="570" spans="2:9">
      <c r="B570" s="4"/>
      <c r="C570" s="1">
        <v>130030</v>
      </c>
      <c r="D570" s="3" t="s">
        <v>680</v>
      </c>
      <c r="E570" t="s">
        <v>470</v>
      </c>
      <c r="F570" s="5">
        <f>F82/0.63</f>
        <v>9.5238095238095237</v>
      </c>
      <c r="G570" s="4" t="s">
        <v>600</v>
      </c>
      <c r="H570" s="4" t="s">
        <v>450</v>
      </c>
      <c r="I570" s="4" t="s">
        <v>482</v>
      </c>
    </row>
    <row r="571" spans="2:9">
      <c r="C571" s="1"/>
      <c r="D571" s="3"/>
      <c r="F571" s="5"/>
      <c r="G571" s="4"/>
      <c r="H571" s="4"/>
      <c r="I571" s="4"/>
    </row>
    <row r="572" spans="2:9">
      <c r="B572" t="s">
        <v>659</v>
      </c>
      <c r="C572" s="1">
        <v>140001</v>
      </c>
      <c r="D572" t="s">
        <v>66</v>
      </c>
      <c r="E572" t="s">
        <v>470</v>
      </c>
      <c r="F572" s="5">
        <f>F91/0.9</f>
        <v>27.222222222222221</v>
      </c>
      <c r="G572" s="4" t="s">
        <v>446</v>
      </c>
      <c r="H572" s="4" t="s">
        <v>450</v>
      </c>
      <c r="I572" s="4" t="s">
        <v>482</v>
      </c>
    </row>
    <row r="573" spans="2:9">
      <c r="C573" s="1">
        <f t="shared" si="0"/>
        <v>140002</v>
      </c>
      <c r="D573" t="s">
        <v>67</v>
      </c>
      <c r="E573" t="s">
        <v>470</v>
      </c>
      <c r="F573" s="5">
        <f>F92/0.87</f>
        <v>58.620689655172413</v>
      </c>
      <c r="G573" s="4" t="s">
        <v>446</v>
      </c>
      <c r="H573" s="4" t="s">
        <v>450</v>
      </c>
      <c r="I573" s="4" t="s">
        <v>482</v>
      </c>
    </row>
    <row r="574" spans="2:9">
      <c r="C574" s="1">
        <f t="shared" si="0"/>
        <v>140003</v>
      </c>
      <c r="D574" t="s">
        <v>652</v>
      </c>
      <c r="E574" t="s">
        <v>470</v>
      </c>
      <c r="F574" s="5">
        <f>F93/0.7</f>
        <v>85.714285714285722</v>
      </c>
      <c r="G574" s="4" t="s">
        <v>446</v>
      </c>
      <c r="H574" s="4" t="s">
        <v>450</v>
      </c>
      <c r="I574" s="4" t="s">
        <v>482</v>
      </c>
    </row>
    <row r="575" spans="2:9">
      <c r="C575" s="1">
        <f t="shared" si="0"/>
        <v>140004</v>
      </c>
      <c r="D575" t="s">
        <v>70</v>
      </c>
      <c r="E575" t="s">
        <v>470</v>
      </c>
      <c r="F575" s="1">
        <f>F96</f>
        <v>50</v>
      </c>
      <c r="G575" s="4" t="s">
        <v>446</v>
      </c>
      <c r="H575" s="4" t="s">
        <v>450</v>
      </c>
      <c r="I575" s="4" t="s">
        <v>482</v>
      </c>
    </row>
    <row r="576" spans="2:9">
      <c r="C576" s="1">
        <f t="shared" si="0"/>
        <v>140005</v>
      </c>
      <c r="D576" t="s">
        <v>75</v>
      </c>
      <c r="E576" t="s">
        <v>470</v>
      </c>
      <c r="F576" s="1">
        <f>F101</f>
        <v>60.15</v>
      </c>
      <c r="G576" s="4" t="s">
        <v>446</v>
      </c>
      <c r="H576" s="4" t="s">
        <v>450</v>
      </c>
      <c r="I576" s="4" t="s">
        <v>482</v>
      </c>
    </row>
    <row r="577" spans="2:9">
      <c r="C577" s="1">
        <f t="shared" si="0"/>
        <v>140006</v>
      </c>
      <c r="D577" t="s">
        <v>76</v>
      </c>
      <c r="E577" t="s">
        <v>470</v>
      </c>
      <c r="F577" s="5">
        <f>F102/0.88</f>
        <v>61.363636363636367</v>
      </c>
      <c r="G577" s="4" t="s">
        <v>446</v>
      </c>
      <c r="H577" s="4" t="s">
        <v>450</v>
      </c>
      <c r="I577" s="4" t="s">
        <v>482</v>
      </c>
    </row>
    <row r="578" spans="2:9">
      <c r="C578" s="1">
        <f t="shared" si="0"/>
        <v>140007</v>
      </c>
      <c r="D578" t="s">
        <v>77</v>
      </c>
      <c r="E578" t="s">
        <v>470</v>
      </c>
      <c r="F578" s="5">
        <f>F103/0.7</f>
        <v>57.142857142857146</v>
      </c>
      <c r="G578" s="4" t="s">
        <v>446</v>
      </c>
      <c r="H578" s="4" t="s">
        <v>450</v>
      </c>
      <c r="I578" s="4" t="s">
        <v>482</v>
      </c>
    </row>
    <row r="579" spans="2:9">
      <c r="B579" t="s">
        <v>668</v>
      </c>
      <c r="C579" s="1">
        <v>150001</v>
      </c>
      <c r="D579" t="s">
        <v>669</v>
      </c>
      <c r="E579" t="s">
        <v>470</v>
      </c>
      <c r="F579" s="5">
        <f>F7/0.82</f>
        <v>43.902439024390247</v>
      </c>
      <c r="G579" s="4" t="s">
        <v>446</v>
      </c>
      <c r="H579" s="4" t="s">
        <v>450</v>
      </c>
      <c r="I579" s="4" t="s">
        <v>482</v>
      </c>
    </row>
    <row r="580" spans="2:9">
      <c r="B580" s="4"/>
      <c r="C580" s="59"/>
      <c r="D580" s="4"/>
      <c r="E580" s="4"/>
      <c r="F580" s="92"/>
      <c r="G580" s="4"/>
      <c r="H580" s="4"/>
      <c r="I580" s="4"/>
    </row>
    <row r="581" spans="2:9">
      <c r="B581" s="4"/>
      <c r="C581" s="59"/>
      <c r="D581" s="4"/>
      <c r="E581" s="4"/>
      <c r="F581" s="92"/>
      <c r="G581" s="4"/>
      <c r="H581" s="4"/>
      <c r="I581" s="4"/>
    </row>
    <row r="582" spans="2:9">
      <c r="B582" s="4"/>
      <c r="C582" s="59"/>
      <c r="D582" s="4"/>
      <c r="E582" s="4"/>
      <c r="F582" s="92"/>
      <c r="G582" s="4"/>
      <c r="H582" s="4"/>
      <c r="I582" s="4"/>
    </row>
    <row r="583" spans="2:9">
      <c r="B583" s="4"/>
      <c r="C583" s="59"/>
      <c r="D583" s="4"/>
      <c r="E583" s="4"/>
      <c r="F583" s="92"/>
      <c r="G583" s="4"/>
      <c r="H583" s="4"/>
      <c r="I583" s="4"/>
    </row>
    <row r="584" spans="2:9">
      <c r="B584" s="4"/>
      <c r="C584" s="59"/>
      <c r="D584" s="4"/>
      <c r="E584" s="4"/>
      <c r="F584" s="92"/>
      <c r="G584" s="4"/>
      <c r="H584" s="4"/>
      <c r="I584" s="4"/>
    </row>
    <row r="585" spans="2:9">
      <c r="B585" t="s">
        <v>671</v>
      </c>
      <c r="C585" s="1">
        <v>160001</v>
      </c>
      <c r="D585" t="s">
        <v>675</v>
      </c>
      <c r="E585" t="s">
        <v>470</v>
      </c>
      <c r="F585" s="92">
        <f>F37/0.63</f>
        <v>53.174603174603178</v>
      </c>
      <c r="G585" s="4" t="s">
        <v>446</v>
      </c>
      <c r="H585" s="4" t="s">
        <v>450</v>
      </c>
      <c r="I585" s="4" t="s">
        <v>482</v>
      </c>
    </row>
    <row r="586" spans="2:9">
      <c r="B586" s="4"/>
      <c r="C586" s="59"/>
      <c r="D586" s="4"/>
      <c r="E586" s="4"/>
      <c r="F586" s="92"/>
      <c r="G586" s="4"/>
      <c r="H586" s="4"/>
      <c r="I586" s="4"/>
    </row>
    <row r="587" spans="2:9">
      <c r="C587" s="1"/>
      <c r="F587" s="5"/>
      <c r="G587" s="4"/>
      <c r="H587" s="4"/>
      <c r="I587" s="4"/>
    </row>
    <row r="588" spans="2:9">
      <c r="B588" t="s">
        <v>672</v>
      </c>
      <c r="C588" s="1">
        <v>170001</v>
      </c>
      <c r="F588" s="5"/>
      <c r="G588" s="4"/>
      <c r="H588" s="4"/>
      <c r="I588" s="4"/>
    </row>
    <row r="589" spans="2:9">
      <c r="C589" s="1"/>
      <c r="F589" s="5"/>
      <c r="G589" s="4"/>
      <c r="H589" s="4"/>
      <c r="I589" s="4"/>
    </row>
    <row r="590" spans="2:9">
      <c r="C590" s="1"/>
      <c r="F590" s="5"/>
      <c r="G590" s="4"/>
      <c r="H590" s="4"/>
      <c r="I590" s="4"/>
    </row>
    <row r="591" spans="2:9">
      <c r="B591" t="s">
        <v>673</v>
      </c>
      <c r="C591" s="1">
        <v>180001</v>
      </c>
      <c r="D591" t="s">
        <v>657</v>
      </c>
      <c r="E591" t="s">
        <v>470</v>
      </c>
      <c r="F591" s="5">
        <f>Processing!H218</f>
        <v>7.1317006314580933</v>
      </c>
      <c r="G591" s="4" t="s">
        <v>600</v>
      </c>
      <c r="H591" s="4" t="s">
        <v>449</v>
      </c>
      <c r="I591" s="4" t="s">
        <v>660</v>
      </c>
    </row>
    <row r="592" spans="2:9">
      <c r="C592" s="1">
        <v>180002</v>
      </c>
      <c r="D592" t="s">
        <v>645</v>
      </c>
      <c r="E592" t="s">
        <v>470</v>
      </c>
      <c r="F592" s="5">
        <f>Processing!H21</f>
        <v>55.276399520950335</v>
      </c>
      <c r="G592" s="4" t="s">
        <v>663</v>
      </c>
      <c r="H592" s="4" t="s">
        <v>449</v>
      </c>
      <c r="I592" s="4" t="s">
        <v>660</v>
      </c>
    </row>
    <row r="593" spans="2:9">
      <c r="C593" s="1">
        <v>180003</v>
      </c>
      <c r="D593" t="s">
        <v>649</v>
      </c>
      <c r="E593" t="s">
        <v>470</v>
      </c>
      <c r="F593" s="5">
        <f>Processing!H49</f>
        <v>16.626207809397751</v>
      </c>
      <c r="G593" s="4" t="s">
        <v>663</v>
      </c>
      <c r="H593" s="4" t="s">
        <v>449</v>
      </c>
      <c r="I593" s="4" t="s">
        <v>660</v>
      </c>
    </row>
    <row r="594" spans="2:9">
      <c r="C594" s="1">
        <v>180004</v>
      </c>
      <c r="D594" t="s">
        <v>650</v>
      </c>
      <c r="E594" t="s">
        <v>470</v>
      </c>
      <c r="F594" s="5">
        <f>Processing!H77</f>
        <v>10.804602272727269</v>
      </c>
      <c r="G594" s="4" t="s">
        <v>663</v>
      </c>
      <c r="H594" s="4" t="s">
        <v>449</v>
      </c>
      <c r="I594" s="4" t="s">
        <v>660</v>
      </c>
    </row>
    <row r="595" spans="2:9">
      <c r="C595" s="1">
        <v>180005</v>
      </c>
      <c r="D595" t="s">
        <v>651</v>
      </c>
      <c r="E595" t="s">
        <v>470</v>
      </c>
      <c r="F595" s="5">
        <f>Processing!H107</f>
        <v>17.248365714285718</v>
      </c>
      <c r="G595" s="4" t="s">
        <v>663</v>
      </c>
      <c r="H595" s="4" t="s">
        <v>449</v>
      </c>
      <c r="I595" s="4" t="s">
        <v>660</v>
      </c>
    </row>
    <row r="596" spans="2:9">
      <c r="C596" s="1">
        <v>180006</v>
      </c>
      <c r="D596" t="s">
        <v>654</v>
      </c>
      <c r="E596" t="s">
        <v>470</v>
      </c>
      <c r="F596" s="5">
        <f>Processing!H136</f>
        <v>16.802319160684707</v>
      </c>
      <c r="G596" s="4" t="s">
        <v>663</v>
      </c>
      <c r="H596" s="4" t="s">
        <v>449</v>
      </c>
      <c r="I596" s="4" t="s">
        <v>660</v>
      </c>
    </row>
    <row r="597" spans="2:9">
      <c r="C597" s="1">
        <v>180007</v>
      </c>
      <c r="D597" t="s">
        <v>655</v>
      </c>
      <c r="E597" t="s">
        <v>470</v>
      </c>
      <c r="F597" s="5">
        <f>Processing!H160</f>
        <v>15.503947368421054</v>
      </c>
      <c r="G597" s="4" t="s">
        <v>663</v>
      </c>
      <c r="H597" s="4" t="s">
        <v>449</v>
      </c>
      <c r="I597" s="4" t="s">
        <v>660</v>
      </c>
    </row>
    <row r="598" spans="2:9">
      <c r="C598" s="1">
        <v>180008</v>
      </c>
      <c r="D598" t="s">
        <v>656</v>
      </c>
      <c r="E598" t="s">
        <v>470</v>
      </c>
      <c r="F598" s="5">
        <f>Processing!H189</f>
        <v>16.303231824747236</v>
      </c>
      <c r="G598" s="4" t="s">
        <v>663</v>
      </c>
      <c r="H598" s="4" t="s">
        <v>449</v>
      </c>
      <c r="I598" s="4" t="s">
        <v>660</v>
      </c>
    </row>
    <row r="599" spans="2:9">
      <c r="B599" s="4"/>
      <c r="C599" s="1">
        <v>180009</v>
      </c>
      <c r="D599" t="s">
        <v>658</v>
      </c>
      <c r="E599" t="s">
        <v>470</v>
      </c>
      <c r="F599" s="5">
        <f>Processing!H247</f>
        <v>20.688516162200376</v>
      </c>
      <c r="G599" s="4" t="s">
        <v>663</v>
      </c>
      <c r="H599" s="4" t="s">
        <v>449</v>
      </c>
      <c r="I599" s="4" t="s">
        <v>660</v>
      </c>
    </row>
    <row r="600" spans="2:9">
      <c r="C600" s="1">
        <v>180010</v>
      </c>
      <c r="D600" t="s">
        <v>662</v>
      </c>
      <c r="E600" t="s">
        <v>470</v>
      </c>
      <c r="F600" s="5">
        <f>Processing!H276</f>
        <v>29.785843920145187</v>
      </c>
      <c r="G600" s="4" t="s">
        <v>663</v>
      </c>
      <c r="H600" s="4" t="s">
        <v>449</v>
      </c>
      <c r="I600" s="4" t="s">
        <v>660</v>
      </c>
    </row>
    <row r="601" spans="2:9">
      <c r="C601" s="1">
        <v>180011</v>
      </c>
      <c r="D601" t="s">
        <v>664</v>
      </c>
      <c r="E601" t="s">
        <v>470</v>
      </c>
      <c r="F601" s="5">
        <f>Processing!H302</f>
        <v>10.140252454417954</v>
      </c>
      <c r="G601" s="4" t="s">
        <v>663</v>
      </c>
      <c r="H601" s="4" t="s">
        <v>449</v>
      </c>
      <c r="I601" s="4" t="s">
        <v>660</v>
      </c>
    </row>
    <row r="602" spans="2:9">
      <c r="B602" s="4"/>
      <c r="C602" s="1">
        <v>180012</v>
      </c>
      <c r="D602" t="s">
        <v>665</v>
      </c>
      <c r="E602" t="s">
        <v>470</v>
      </c>
      <c r="F602" s="5">
        <f>Processing!H331</f>
        <v>14.794840276486815</v>
      </c>
      <c r="G602" s="4" t="s">
        <v>663</v>
      </c>
      <c r="H602" s="4" t="s">
        <v>449</v>
      </c>
      <c r="I602" s="4" t="s">
        <v>660</v>
      </c>
    </row>
    <row r="603" spans="2:9">
      <c r="C603" s="1">
        <v>180013</v>
      </c>
      <c r="D603" t="s">
        <v>666</v>
      </c>
      <c r="E603" t="s">
        <v>470</v>
      </c>
      <c r="F603" s="5">
        <f>Processing!H356</f>
        <v>13.156450137236964</v>
      </c>
      <c r="G603" s="4" t="s">
        <v>663</v>
      </c>
      <c r="H603" s="4" t="s">
        <v>449</v>
      </c>
      <c r="I603" s="4" t="s">
        <v>660</v>
      </c>
    </row>
    <row r="604" spans="2:9">
      <c r="C604" s="1">
        <v>180014</v>
      </c>
      <c r="D604" t="s">
        <v>667</v>
      </c>
      <c r="E604" t="s">
        <v>470</v>
      </c>
      <c r="F604" s="5">
        <f>Processing!H385</f>
        <v>83.175720496041734</v>
      </c>
      <c r="G604" s="4" t="s">
        <v>663</v>
      </c>
      <c r="H604" s="4" t="s">
        <v>449</v>
      </c>
      <c r="I604" s="4" t="s">
        <v>660</v>
      </c>
    </row>
    <row r="605" spans="2:9">
      <c r="C605" s="1">
        <v>180015</v>
      </c>
      <c r="D605" t="s">
        <v>677</v>
      </c>
      <c r="E605" t="s">
        <v>470</v>
      </c>
      <c r="F605" s="5">
        <f>Processing!H418</f>
        <v>5.9582874707259945</v>
      </c>
      <c r="G605" s="4" t="s">
        <v>663</v>
      </c>
      <c r="H605" s="4" t="s">
        <v>449</v>
      </c>
      <c r="I605" s="4" t="s">
        <v>660</v>
      </c>
    </row>
    <row r="606" spans="2:9">
      <c r="C606" s="1">
        <v>180016</v>
      </c>
      <c r="D606" t="s">
        <v>670</v>
      </c>
      <c r="E606" t="s">
        <v>470</v>
      </c>
      <c r="F606" s="5">
        <f>Processing!H444</f>
        <v>80.109918710194222</v>
      </c>
      <c r="G606" s="4" t="s">
        <v>663</v>
      </c>
      <c r="H606" s="4" t="s">
        <v>449</v>
      </c>
      <c r="I606" s="4" t="s">
        <v>660</v>
      </c>
    </row>
    <row r="607" spans="2:9">
      <c r="C607" s="1">
        <v>180017</v>
      </c>
      <c r="D607" t="s">
        <v>678</v>
      </c>
      <c r="E607" t="s">
        <v>470</v>
      </c>
      <c r="F607" s="5">
        <f>Processing!H477</f>
        <v>17.129099032966572</v>
      </c>
      <c r="G607" s="4" t="s">
        <v>663</v>
      </c>
      <c r="H607" s="4" t="s">
        <v>449</v>
      </c>
      <c r="I607" s="4" t="s">
        <v>660</v>
      </c>
    </row>
    <row r="608" spans="2:9">
      <c r="C608" s="1">
        <v>180018</v>
      </c>
      <c r="D608" t="s">
        <v>676</v>
      </c>
      <c r="E608" t="s">
        <v>470</v>
      </c>
      <c r="F608" s="5">
        <f>Processing!H503</f>
        <v>86.965851369166387</v>
      </c>
      <c r="G608" s="4" t="s">
        <v>663</v>
      </c>
      <c r="H608" s="4" t="s">
        <v>449</v>
      </c>
      <c r="I608" s="4" t="s">
        <v>660</v>
      </c>
    </row>
    <row r="609" spans="2:9">
      <c r="C609" s="1">
        <v>180019</v>
      </c>
      <c r="D609" t="s">
        <v>645</v>
      </c>
      <c r="E609" t="s">
        <v>470</v>
      </c>
      <c r="F609" s="5">
        <f>Processing!H536</f>
        <v>9.733794607200986</v>
      </c>
      <c r="G609" s="4" t="s">
        <v>663</v>
      </c>
      <c r="H609" s="4" t="s">
        <v>449</v>
      </c>
      <c r="I609" s="4" t="s">
        <v>660</v>
      </c>
    </row>
    <row r="610" spans="2:9">
      <c r="C610" s="1">
        <v>180020</v>
      </c>
      <c r="D610" t="s">
        <v>682</v>
      </c>
      <c r="E610" t="s">
        <v>470</v>
      </c>
      <c r="F610" s="5">
        <f>Processing!H562</f>
        <v>75.857216952738597</v>
      </c>
      <c r="G610" s="4" t="s">
        <v>663</v>
      </c>
      <c r="H610" s="4" t="s">
        <v>449</v>
      </c>
      <c r="I610" s="4" t="s">
        <v>660</v>
      </c>
    </row>
    <row r="611" spans="2:9">
      <c r="C611" s="1">
        <v>180021</v>
      </c>
      <c r="F611" s="5"/>
      <c r="G611" s="4"/>
      <c r="H611" s="4"/>
      <c r="I611" s="4"/>
    </row>
    <row r="612" spans="2:9">
      <c r="C612" s="1">
        <v>180022</v>
      </c>
      <c r="F612" s="5"/>
      <c r="G612" s="4"/>
      <c r="H612" s="4"/>
      <c r="I612" s="4"/>
    </row>
    <row r="613" spans="2:9">
      <c r="C613" s="1">
        <v>180023</v>
      </c>
      <c r="F613" s="5"/>
      <c r="G613" s="4"/>
      <c r="H613" s="4"/>
      <c r="I613" s="4"/>
    </row>
    <row r="614" spans="2:9">
      <c r="C614" s="1">
        <v>180024</v>
      </c>
      <c r="F614" s="5"/>
      <c r="G614" s="4"/>
      <c r="H614" s="4"/>
      <c r="I614" s="4"/>
    </row>
    <row r="615" spans="2:9">
      <c r="C615" s="1">
        <v>180025</v>
      </c>
      <c r="F615" s="5"/>
      <c r="G615" s="4"/>
      <c r="H615" s="4"/>
      <c r="I615" s="4"/>
    </row>
    <row r="616" spans="2:9">
      <c r="C616" s="1">
        <v>180026</v>
      </c>
      <c r="F616" s="5"/>
      <c r="G616" s="4"/>
      <c r="H616" s="4"/>
      <c r="I616" s="4"/>
    </row>
    <row r="617" spans="2:9">
      <c r="C617" s="1"/>
      <c r="F617" s="5"/>
      <c r="G617" s="4"/>
      <c r="H617" s="4"/>
      <c r="I617" s="4"/>
    </row>
    <row r="618" spans="2:9">
      <c r="C618" s="1"/>
      <c r="F618" s="5"/>
      <c r="G618" s="4"/>
      <c r="H618" s="4"/>
      <c r="I618" s="4"/>
    </row>
    <row r="619" spans="2:9">
      <c r="C619" s="1"/>
      <c r="F619" s="5"/>
      <c r="G619" s="4"/>
      <c r="H619" s="4"/>
      <c r="I619" s="4"/>
    </row>
    <row r="620" spans="2:9">
      <c r="C620" s="1"/>
      <c r="F620" s="5"/>
      <c r="G620" s="4"/>
      <c r="H620" s="4"/>
      <c r="I620" s="4"/>
    </row>
    <row r="621" spans="2:9">
      <c r="C621" s="1"/>
      <c r="F621" s="5"/>
      <c r="G621" s="4"/>
      <c r="H621" s="4"/>
      <c r="I621" s="4"/>
    </row>
    <row r="622" spans="2:9">
      <c r="C622" s="1"/>
      <c r="E622" s="23"/>
      <c r="F622" s="23"/>
      <c r="G622" s="4"/>
      <c r="H622" s="4"/>
      <c r="I622" s="4"/>
    </row>
    <row r="623" spans="2:9">
      <c r="B623" s="23"/>
      <c r="C623" s="1"/>
      <c r="D623" s="23"/>
      <c r="E623" s="23"/>
      <c r="F623" s="23"/>
      <c r="G623" s="23"/>
      <c r="H623" s="23"/>
      <c r="I623" s="23"/>
    </row>
    <row r="624" spans="2:9">
      <c r="B624" s="23"/>
      <c r="C624" s="1"/>
      <c r="D624" s="23"/>
      <c r="E624" s="23"/>
      <c r="F624" s="23"/>
      <c r="G624" s="23"/>
      <c r="H624" s="23"/>
      <c r="I624" s="23"/>
    </row>
    <row r="625" spans="2:9">
      <c r="B625" s="23"/>
      <c r="C625" s="31"/>
      <c r="D625" s="23"/>
      <c r="E625" s="23"/>
      <c r="F625" s="23"/>
      <c r="G625" s="23"/>
      <c r="H625" s="23"/>
      <c r="I625" s="23"/>
    </row>
    <row r="626" spans="2:9">
      <c r="B626" s="23"/>
      <c r="C626" s="31"/>
      <c r="D626" s="23"/>
      <c r="E626" s="23"/>
      <c r="F626" s="23"/>
      <c r="G626" s="23"/>
      <c r="H626" s="23"/>
      <c r="I626" s="23"/>
    </row>
    <row r="627" spans="2:9">
      <c r="B627" s="23"/>
      <c r="C627" s="31"/>
      <c r="D627" s="23"/>
      <c r="E627" s="23"/>
      <c r="F627" s="23"/>
      <c r="G627" s="23"/>
      <c r="H627" s="23"/>
      <c r="I627" s="23"/>
    </row>
    <row r="628" spans="2:9">
      <c r="B628" s="23"/>
      <c r="C628" s="31"/>
      <c r="D628" s="23"/>
      <c r="E628" s="23"/>
      <c r="F628" s="23"/>
      <c r="G628" s="23"/>
      <c r="H628" s="23"/>
      <c r="I628" s="23"/>
    </row>
    <row r="629" spans="2:9">
      <c r="B629" s="23"/>
      <c r="C629" s="31"/>
      <c r="D629" s="23"/>
      <c r="E629" s="23"/>
      <c r="F629" s="23"/>
      <c r="G629" s="23"/>
      <c r="H629" s="23"/>
      <c r="I629" s="23"/>
    </row>
    <row r="630" spans="2:9">
      <c r="B630" s="23"/>
      <c r="C630" s="31"/>
      <c r="D630" s="23"/>
      <c r="E630" s="23"/>
      <c r="F630" s="23"/>
      <c r="G630" s="23"/>
      <c r="H630" s="23"/>
      <c r="I630" s="23"/>
    </row>
    <row r="631" spans="2:9">
      <c r="B631" s="23"/>
      <c r="C631" s="31"/>
      <c r="D631" s="23"/>
      <c r="E631" s="23"/>
      <c r="F631" s="23"/>
      <c r="G631" s="23"/>
      <c r="H631" s="23"/>
      <c r="I631" s="23"/>
    </row>
    <row r="632" spans="2:9">
      <c r="B632" s="23"/>
      <c r="C632" s="31"/>
      <c r="D632" s="23"/>
      <c r="E632" s="23"/>
      <c r="F632" s="23"/>
      <c r="G632" s="23"/>
      <c r="H632" s="23"/>
      <c r="I632" s="23"/>
    </row>
    <row r="633" spans="2:9">
      <c r="B633" s="23"/>
      <c r="C633" s="31"/>
      <c r="D633" s="23"/>
      <c r="E633" s="23"/>
      <c r="F633" s="23"/>
      <c r="G633" s="23"/>
      <c r="H633" s="23"/>
      <c r="I633" s="23"/>
    </row>
    <row r="634" spans="2:9">
      <c r="B634" s="23"/>
      <c r="C634" s="31"/>
      <c r="D634" s="23"/>
      <c r="E634" s="23"/>
      <c r="F634" s="23"/>
      <c r="G634" s="23"/>
      <c r="H634" s="23"/>
      <c r="I634" s="23"/>
    </row>
    <row r="635" spans="2:9">
      <c r="B635" s="23"/>
      <c r="C635" s="31"/>
      <c r="D635" s="23"/>
      <c r="E635" s="23"/>
      <c r="F635" s="23"/>
      <c r="G635" s="23"/>
      <c r="H635" s="23"/>
      <c r="I635" s="23"/>
    </row>
    <row r="636" spans="2:9">
      <c r="B636" s="23"/>
      <c r="C636" s="31"/>
      <c r="D636" s="23"/>
      <c r="E636" s="23"/>
      <c r="F636" s="23"/>
      <c r="G636" s="23"/>
      <c r="H636" s="23"/>
      <c r="I636" s="23"/>
    </row>
    <row r="637" spans="2:9">
      <c r="B637" s="23"/>
      <c r="C637" s="31"/>
      <c r="D637" s="23"/>
      <c r="E637" s="23"/>
      <c r="F637" s="23"/>
      <c r="G637" s="23"/>
      <c r="H637" s="23"/>
      <c r="I637" s="23"/>
    </row>
    <row r="638" spans="2:9">
      <c r="B638" s="23"/>
      <c r="C638" s="31"/>
      <c r="D638" s="23"/>
      <c r="E638" s="23"/>
      <c r="F638" s="23"/>
      <c r="G638" s="23"/>
      <c r="H638" s="23"/>
      <c r="I638" s="23"/>
    </row>
    <row r="639" spans="2:9">
      <c r="B639" s="23"/>
      <c r="C639" s="31"/>
      <c r="D639" s="23"/>
      <c r="E639" s="23"/>
      <c r="F639" s="23"/>
      <c r="G639" s="23"/>
      <c r="H639" s="23"/>
      <c r="I639" s="23"/>
    </row>
    <row r="640" spans="2:9">
      <c r="B640" s="23"/>
      <c r="C640" s="31"/>
      <c r="D640" s="23"/>
      <c r="E640" s="23"/>
      <c r="F640" s="23"/>
      <c r="G640" s="23"/>
      <c r="H640" s="23"/>
      <c r="I640" s="23"/>
    </row>
    <row r="641" spans="2:9">
      <c r="B641" s="23"/>
      <c r="C641" s="31"/>
      <c r="D641" s="23"/>
      <c r="E641" s="23"/>
      <c r="F641" s="23"/>
      <c r="G641" s="23"/>
      <c r="H641" s="23"/>
      <c r="I641" s="23"/>
    </row>
    <row r="642" spans="2:9">
      <c r="B642" s="23"/>
      <c r="C642" s="31"/>
      <c r="D642" s="23"/>
      <c r="E642" s="23"/>
      <c r="F642" s="23"/>
      <c r="G642" s="23"/>
      <c r="H642" s="23"/>
      <c r="I642" s="23"/>
    </row>
    <row r="643" spans="2:9">
      <c r="B643" s="23"/>
      <c r="C643" s="31"/>
      <c r="D643" s="23"/>
      <c r="E643" s="23"/>
      <c r="F643" s="23"/>
      <c r="G643" s="23"/>
      <c r="H643" s="23"/>
      <c r="I643" s="2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L604"/>
  <sheetViews>
    <sheetView tabSelected="1" topLeftCell="A564" workbookViewId="0">
      <selection activeCell="E583" sqref="E583"/>
    </sheetView>
  </sheetViews>
  <sheetFormatPr defaultRowHeight="15"/>
  <cols>
    <col min="2" max="2" width="11.85546875" customWidth="1"/>
    <col min="3" max="3" width="14.140625" customWidth="1"/>
    <col min="5" max="5" width="14" customWidth="1"/>
    <col min="7" max="7" width="30.140625" customWidth="1"/>
    <col min="8" max="8" width="12" bestFit="1" customWidth="1"/>
    <col min="10" max="10" width="11.140625" bestFit="1" customWidth="1"/>
    <col min="12" max="12" width="13.42578125" bestFit="1" customWidth="1"/>
  </cols>
  <sheetData>
    <row r="2" spans="2:12" ht="15.75" thickBot="1"/>
    <row r="3" spans="2:12" ht="17.25" thickBot="1">
      <c r="B3" s="6" t="s">
        <v>644</v>
      </c>
      <c r="C3" s="113" t="s">
        <v>645</v>
      </c>
      <c r="D3" s="114"/>
      <c r="E3" s="115"/>
    </row>
    <row r="4" spans="2:12" ht="17.25" thickBot="1">
      <c r="B4" s="6" t="s">
        <v>418</v>
      </c>
      <c r="C4" s="108" t="s">
        <v>601</v>
      </c>
      <c r="D4" s="109"/>
      <c r="E4" s="110"/>
      <c r="I4" s="7" t="s">
        <v>419</v>
      </c>
      <c r="J4" s="111">
        <f ca="1">TODAY()</f>
        <v>40563</v>
      </c>
      <c r="K4" s="111"/>
    </row>
    <row r="5" spans="2:12" ht="17.25" thickBot="1">
      <c r="B5" s="6" t="s">
        <v>420</v>
      </c>
      <c r="C5" s="112" t="s">
        <v>602</v>
      </c>
      <c r="D5" s="112"/>
      <c r="E5" s="112"/>
    </row>
    <row r="6" spans="2:12" ht="17.25" thickBot="1">
      <c r="B6" s="6" t="s">
        <v>421</v>
      </c>
      <c r="C6" s="108">
        <v>1</v>
      </c>
      <c r="D6" s="109"/>
      <c r="E6" s="110"/>
    </row>
    <row r="7" spans="2:12" ht="15.75" thickBot="1"/>
    <row r="8" spans="2:12" ht="20.25" thickBot="1">
      <c r="B8" s="81" t="s">
        <v>422</v>
      </c>
      <c r="C8" s="8">
        <v>1.2609999999999999</v>
      </c>
      <c r="D8" s="9" t="s">
        <v>647</v>
      </c>
    </row>
    <row r="9" spans="2:12" ht="20.25" thickBot="1">
      <c r="B9" s="81" t="s">
        <v>423</v>
      </c>
      <c r="C9" s="57">
        <v>1</v>
      </c>
      <c r="D9" s="9"/>
    </row>
    <row r="10" spans="2:12" ht="20.25" thickBot="1">
      <c r="B10" s="81" t="s">
        <v>424</v>
      </c>
      <c r="C10" s="8">
        <v>1</v>
      </c>
      <c r="D10" s="9"/>
    </row>
    <row r="12" spans="2:12" ht="19.5">
      <c r="B12" s="93" t="s">
        <v>425</v>
      </c>
      <c r="C12" s="93"/>
      <c r="D12" s="93"/>
      <c r="E12" s="93"/>
      <c r="F12" s="93"/>
      <c r="G12" s="93"/>
      <c r="H12" s="93"/>
      <c r="I12" s="93"/>
      <c r="J12" s="93"/>
      <c r="K12" s="93"/>
    </row>
    <row r="13" spans="2:12" ht="58.5">
      <c r="B13" s="24" t="s">
        <v>426</v>
      </c>
      <c r="C13" s="27" t="s">
        <v>427</v>
      </c>
      <c r="D13" s="24" t="s">
        <v>428</v>
      </c>
      <c r="E13" s="24" t="s">
        <v>429</v>
      </c>
      <c r="F13" s="24" t="s">
        <v>444</v>
      </c>
      <c r="G13" s="24" t="s">
        <v>430</v>
      </c>
      <c r="H13" s="26" t="s">
        <v>431</v>
      </c>
      <c r="I13" s="25" t="s">
        <v>432</v>
      </c>
      <c r="J13" s="25" t="s">
        <v>447</v>
      </c>
      <c r="K13" s="25" t="s">
        <v>448</v>
      </c>
      <c r="L13" s="25" t="s">
        <v>453</v>
      </c>
    </row>
    <row r="14" spans="2:12" ht="15.75">
      <c r="B14" s="86">
        <v>1</v>
      </c>
      <c r="C14" s="60">
        <f>B14/$C$8*$C$9</f>
        <v>0.79302141157811268</v>
      </c>
      <c r="D14" s="82">
        <f t="shared" ref="D14:D19" si="0">IFERROR(INDEX(Table1_1,MATCH(E14,INDEX(Table1_1,,2),0),5),"")</f>
        <v>61.224489795918366</v>
      </c>
      <c r="E14" s="88">
        <v>130011</v>
      </c>
      <c r="F14" s="84" t="str">
        <f t="shared" ref="F14:F19" si="1">IFERROR(INDEX(Table1_1,MATCH(E14,INDEX(Table1_1,,2),0),4),"")</f>
        <v>07 KG</v>
      </c>
      <c r="G14" s="82" t="str">
        <f t="shared" ref="G14:G19" si="2">IFERROR(INDEX(Table1_1,MATCH(E14,INDEX(Table1_1,,2),0),3),"")</f>
        <v xml:space="preserve">Basil - Clean </v>
      </c>
      <c r="H14" s="82">
        <f>IF(OR(D14="",C14=""),"",D14*C14)</f>
        <v>48.552331321108937</v>
      </c>
      <c r="I14" s="87">
        <f t="shared" ref="I14:I19" si="3">IF(OR(H14="",ISERROR(H21)),"",H14/$H$21)</f>
        <v>0.87835553223228835</v>
      </c>
      <c r="J14" s="82" t="str">
        <f t="shared" ref="J14:J19" si="4">IFERROR(INDEX(Table1_1,MATCH(E14,INDEX(Table1_1,,2),0),6),"")</f>
        <v>Direct</v>
      </c>
      <c r="K14" s="82" t="str">
        <f t="shared" ref="K14:K19" si="5">IFERROR(INDEX(Table1_1,MATCH(E14,INDEX(Table1_1,,2),0),7),"")</f>
        <v>Whole</v>
      </c>
      <c r="L14" s="82" t="str">
        <f t="shared" ref="L14:L19" si="6">IFERROR(INDEX(Table1_1,MATCH(E14,INDEX(Table1_1,,2),0),8),"")</f>
        <v>Half of a plant</v>
      </c>
    </row>
    <row r="15" spans="2:12" ht="15.75">
      <c r="B15" s="86">
        <v>0.3</v>
      </c>
      <c r="C15" s="60">
        <f t="shared" ref="C15:C19" si="7">B15/$C$8*$C$9</f>
        <v>0.2379064234734338</v>
      </c>
      <c r="D15" s="82">
        <f t="shared" si="0"/>
        <v>26.67</v>
      </c>
      <c r="E15" s="88">
        <v>128004</v>
      </c>
      <c r="F15" s="84" t="str">
        <f t="shared" si="1"/>
        <v>12 LTR</v>
      </c>
      <c r="G15" s="82" t="str">
        <f t="shared" si="2"/>
        <v>Olive Oil Saporito</v>
      </c>
      <c r="H15" s="82">
        <f t="shared" ref="H15:H19" si="8">IF(OR(D15="",C15=""),"",D15*C15)</f>
        <v>6.3449643140364795</v>
      </c>
      <c r="I15" s="87">
        <f t="shared" si="3"/>
        <v>0.11478613601871214</v>
      </c>
      <c r="J15" s="82" t="str">
        <f t="shared" si="4"/>
        <v>Warehouse</v>
      </c>
      <c r="K15" s="82" t="str">
        <f t="shared" si="5"/>
        <v>Whole</v>
      </c>
      <c r="L15" s="82" t="str">
        <f t="shared" si="6"/>
        <v>Non-plant</v>
      </c>
    </row>
    <row r="16" spans="2:12" ht="15.75">
      <c r="B16" s="86">
        <v>0.02</v>
      </c>
      <c r="C16" s="60">
        <f t="shared" si="7"/>
        <v>1.5860428231562255E-2</v>
      </c>
      <c r="D16" s="82">
        <f t="shared" si="0"/>
        <v>17.5</v>
      </c>
      <c r="E16" s="89">
        <v>130008</v>
      </c>
      <c r="F16" s="84" t="str">
        <f t="shared" si="1"/>
        <v>07 KG</v>
      </c>
      <c r="G16" s="82" t="str">
        <f t="shared" si="2"/>
        <v>Garlic - Clean &amp; Slices</v>
      </c>
      <c r="H16" s="82">
        <f t="shared" si="8"/>
        <v>0.27755749405233948</v>
      </c>
      <c r="I16" s="87">
        <f t="shared" si="3"/>
        <v>5.0212657925945824E-3</v>
      </c>
      <c r="J16" s="82" t="str">
        <f t="shared" si="4"/>
        <v>Direct</v>
      </c>
      <c r="K16" s="82" t="str">
        <f t="shared" si="5"/>
        <v>Whole</v>
      </c>
      <c r="L16" s="82" t="str">
        <f t="shared" si="6"/>
        <v>Half of a plant</v>
      </c>
    </row>
    <row r="17" spans="1:12" ht="15.75">
      <c r="B17" s="86">
        <v>5.0000000000000001E-3</v>
      </c>
      <c r="C17" s="60">
        <f t="shared" si="7"/>
        <v>3.9651070578905637E-3</v>
      </c>
      <c r="D17" s="82">
        <f t="shared" si="0"/>
        <v>5.61</v>
      </c>
      <c r="E17" s="89">
        <v>126019</v>
      </c>
      <c r="F17" s="84" t="str">
        <f t="shared" si="1"/>
        <v>07 KG</v>
      </c>
      <c r="G17" s="82" t="str">
        <f t="shared" si="2"/>
        <v>Salt Cooks soft for food</v>
      </c>
      <c r="H17" s="82">
        <f t="shared" si="8"/>
        <v>2.2244250594766063E-2</v>
      </c>
      <c r="I17" s="87">
        <f t="shared" si="3"/>
        <v>4.0241858709222296E-4</v>
      </c>
      <c r="J17" s="82" t="str">
        <f t="shared" si="4"/>
        <v>Warehouse</v>
      </c>
      <c r="K17" s="82" t="str">
        <f t="shared" si="5"/>
        <v>Whole</v>
      </c>
      <c r="L17" s="82" t="str">
        <f t="shared" si="6"/>
        <v>Non-plant</v>
      </c>
    </row>
    <row r="18" spans="1:12" ht="15.75">
      <c r="B18" s="86">
        <v>2E-3</v>
      </c>
      <c r="C18" s="60">
        <f t="shared" si="7"/>
        <v>1.5860428231562254E-3</v>
      </c>
      <c r="D18" s="82">
        <f t="shared" si="0"/>
        <v>50</v>
      </c>
      <c r="E18" s="89">
        <v>126014</v>
      </c>
      <c r="F18" s="84" t="str">
        <f t="shared" si="1"/>
        <v>07 KG</v>
      </c>
      <c r="G18" s="82" t="str">
        <f t="shared" si="2"/>
        <v>Spices, White pepper powder</v>
      </c>
      <c r="H18" s="82">
        <f t="shared" si="8"/>
        <v>7.9302141157811271E-2</v>
      </c>
      <c r="I18" s="87">
        <f t="shared" si="3"/>
        <v>1.4346473693127376E-3</v>
      </c>
      <c r="J18" s="82" t="str">
        <f t="shared" si="4"/>
        <v>Warehouse</v>
      </c>
      <c r="K18" s="82" t="str">
        <f t="shared" si="5"/>
        <v>Whole</v>
      </c>
      <c r="L18" s="82" t="str">
        <f t="shared" si="6"/>
        <v>Non-plant</v>
      </c>
    </row>
    <row r="19" spans="1:12" ht="15.75">
      <c r="B19" s="82"/>
      <c r="C19" s="60">
        <f t="shared" si="7"/>
        <v>0</v>
      </c>
      <c r="D19" s="82" t="str">
        <f t="shared" si="0"/>
        <v/>
      </c>
      <c r="E19" s="84"/>
      <c r="F19" s="84" t="str">
        <f t="shared" si="1"/>
        <v/>
      </c>
      <c r="G19" s="82" t="str">
        <f t="shared" si="2"/>
        <v/>
      </c>
      <c r="H19" s="82" t="str">
        <f t="shared" si="8"/>
        <v/>
      </c>
      <c r="I19" s="87" t="str">
        <f t="shared" si="3"/>
        <v/>
      </c>
      <c r="J19" s="82" t="str">
        <f t="shared" si="4"/>
        <v/>
      </c>
      <c r="K19" s="82" t="str">
        <f t="shared" si="5"/>
        <v/>
      </c>
      <c r="L19" s="82" t="str">
        <f t="shared" si="6"/>
        <v/>
      </c>
    </row>
    <row r="20" spans="1:12">
      <c r="B20" s="10"/>
      <c r="C20" s="10"/>
      <c r="D20" s="10"/>
      <c r="E20" s="10"/>
      <c r="F20" s="10"/>
      <c r="G20" s="10"/>
      <c r="H20" s="11"/>
      <c r="I20" s="10"/>
    </row>
    <row r="21" spans="1:12" ht="15.75" thickBot="1">
      <c r="B21" s="12"/>
      <c r="C21" s="12"/>
      <c r="D21" s="12"/>
      <c r="E21" s="13" t="s">
        <v>433</v>
      </c>
      <c r="F21" s="13"/>
      <c r="G21" s="14"/>
      <c r="H21" s="15">
        <f>SUM(H14:H19)</f>
        <v>55.276399520950335</v>
      </c>
      <c r="I21" s="16">
        <f>SUM(I14:I20)</f>
        <v>1</v>
      </c>
    </row>
    <row r="22" spans="1:12" ht="20.25" thickBot="1">
      <c r="B22" s="17">
        <f>C8</f>
        <v>1.2609999999999999</v>
      </c>
      <c r="C22" s="94" t="s">
        <v>434</v>
      </c>
      <c r="D22" s="95"/>
      <c r="E22" s="96" t="s">
        <v>435</v>
      </c>
      <c r="F22" s="96"/>
      <c r="G22" s="96"/>
      <c r="H22" s="18"/>
      <c r="I22" s="18"/>
    </row>
    <row r="23" spans="1:12" ht="15.75" thickBot="1"/>
    <row r="24" spans="1:12" ht="20.25" thickBot="1">
      <c r="B24" s="19"/>
      <c r="C24" s="94" t="s">
        <v>436</v>
      </c>
      <c r="D24" s="97"/>
      <c r="E24" s="32" t="s">
        <v>437</v>
      </c>
    </row>
    <row r="25" spans="1:12" ht="20.25" thickBot="1">
      <c r="B25" s="19" t="s">
        <v>431</v>
      </c>
      <c r="C25" s="98">
        <f>H21/C10</f>
        <v>55.276399520950335</v>
      </c>
      <c r="D25" s="99"/>
      <c r="E25" s="20">
        <f>C25</f>
        <v>55.276399520950335</v>
      </c>
    </row>
    <row r="26" spans="1:12" ht="20.25" thickBot="1">
      <c r="B26" s="19" t="s">
        <v>438</v>
      </c>
      <c r="C26" s="98">
        <v>0</v>
      </c>
      <c r="D26" s="100"/>
      <c r="E26" s="20">
        <f>H21*100/32</f>
        <v>172.7387485029698</v>
      </c>
    </row>
    <row r="27" spans="1:12" ht="20.25" thickBot="1">
      <c r="B27" s="19" t="s">
        <v>439</v>
      </c>
      <c r="C27" s="101" t="e">
        <f>C25/C26/100</f>
        <v>#DIV/0!</v>
      </c>
      <c r="D27" s="102"/>
      <c r="E27" s="21">
        <f>E25/E26/100</f>
        <v>3.2000000000000002E-3</v>
      </c>
    </row>
    <row r="28" spans="1:12" ht="20.25" thickBot="1">
      <c r="B28" s="19" t="s">
        <v>440</v>
      </c>
      <c r="C28" s="103">
        <f>C25-C26</f>
        <v>55.276399520950335</v>
      </c>
      <c r="D28" s="104"/>
      <c r="E28" s="22">
        <f>E25-E26</f>
        <v>-117.46234898201946</v>
      </c>
    </row>
    <row r="29" spans="1:12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</row>
    <row r="30" spans="1:12" ht="15.75" thickBot="1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</row>
    <row r="31" spans="1:12" ht="17.25" thickBot="1">
      <c r="B31" s="6" t="s">
        <v>644</v>
      </c>
      <c r="C31" s="113" t="s">
        <v>649</v>
      </c>
      <c r="D31" s="114"/>
      <c r="E31" s="115"/>
    </row>
    <row r="32" spans="1:12" ht="17.25" thickBot="1">
      <c r="B32" s="6" t="s">
        <v>418</v>
      </c>
      <c r="C32" s="108" t="s">
        <v>601</v>
      </c>
      <c r="D32" s="109"/>
      <c r="E32" s="110"/>
      <c r="I32" s="7" t="s">
        <v>419</v>
      </c>
      <c r="J32" s="111">
        <f ca="1">TODAY()</f>
        <v>40563</v>
      </c>
      <c r="K32" s="111"/>
    </row>
    <row r="33" spans="2:12" ht="17.25" thickBot="1">
      <c r="B33" s="6" t="s">
        <v>420</v>
      </c>
      <c r="C33" s="112" t="s">
        <v>602</v>
      </c>
      <c r="D33" s="112"/>
      <c r="E33" s="112"/>
    </row>
    <row r="34" spans="2:12" ht="17.25" thickBot="1">
      <c r="B34" s="6" t="s">
        <v>421</v>
      </c>
      <c r="C34" s="108">
        <v>1</v>
      </c>
      <c r="D34" s="109"/>
      <c r="E34" s="110"/>
    </row>
    <row r="35" spans="2:12" ht="15.75" thickBot="1"/>
    <row r="36" spans="2:12" ht="20.25" thickBot="1">
      <c r="B36" s="81" t="s">
        <v>422</v>
      </c>
      <c r="C36" s="8">
        <v>1.5109999999999999</v>
      </c>
      <c r="D36" s="9" t="s">
        <v>647</v>
      </c>
    </row>
    <row r="37" spans="2:12" ht="20.25" thickBot="1">
      <c r="B37" s="81" t="s">
        <v>423</v>
      </c>
      <c r="C37" s="57">
        <v>1</v>
      </c>
      <c r="D37" s="9"/>
    </row>
    <row r="38" spans="2:12" ht="20.25" thickBot="1">
      <c r="B38" s="81" t="s">
        <v>424</v>
      </c>
      <c r="C38" s="8">
        <v>1</v>
      </c>
      <c r="D38" s="9"/>
    </row>
    <row r="40" spans="2:12" ht="19.5">
      <c r="B40" s="93" t="s">
        <v>425</v>
      </c>
      <c r="C40" s="93"/>
      <c r="D40" s="93"/>
      <c r="E40" s="93"/>
      <c r="F40" s="93"/>
      <c r="G40" s="93"/>
      <c r="H40" s="93"/>
      <c r="I40" s="93"/>
      <c r="J40" s="93"/>
      <c r="K40" s="93"/>
    </row>
    <row r="41" spans="2:12" ht="58.5">
      <c r="B41" s="24" t="s">
        <v>426</v>
      </c>
      <c r="C41" s="27" t="s">
        <v>427</v>
      </c>
      <c r="D41" s="24" t="s">
        <v>428</v>
      </c>
      <c r="E41" s="24" t="s">
        <v>429</v>
      </c>
      <c r="F41" s="24" t="s">
        <v>444</v>
      </c>
      <c r="G41" s="24" t="s">
        <v>430</v>
      </c>
      <c r="H41" s="26" t="s">
        <v>431</v>
      </c>
      <c r="I41" s="25" t="s">
        <v>432</v>
      </c>
      <c r="J41" s="25" t="s">
        <v>447</v>
      </c>
      <c r="K41" s="25" t="s">
        <v>448</v>
      </c>
      <c r="L41" s="25" t="s">
        <v>453</v>
      </c>
    </row>
    <row r="42" spans="2:12" ht="15.75">
      <c r="B42" s="86">
        <v>1</v>
      </c>
      <c r="C42" s="60">
        <f>B42/$C$36*$C$37</f>
        <v>0.66181336863004636</v>
      </c>
      <c r="D42" s="82">
        <f t="shared" ref="D42:D47" si="9">IFERROR(INDEX(Table1_1,MATCH(E42,INDEX(Table1_1,,2),0),5),"")</f>
        <v>10</v>
      </c>
      <c r="E42" s="88">
        <v>130021</v>
      </c>
      <c r="F42" s="84" t="str">
        <f t="shared" ref="F42:F47" si="10">IFERROR(INDEX(Table1_1,MATCH(E42,INDEX(Table1_1,,2),0),4),"")</f>
        <v>07 KG</v>
      </c>
      <c r="G42" s="82" t="str">
        <f t="shared" ref="G42:G47" si="11">IFERROR(INDEX(Table1_1,MATCH(E42,INDEX(Table1_1,,2),0),3),"")</f>
        <v>Lemon Adalia - Slices &amp; Juice</v>
      </c>
      <c r="H42" s="82">
        <f>IF(OR(D42="",C42=""),"",D42*C42)</f>
        <v>6.6181336863004638</v>
      </c>
      <c r="I42" s="87">
        <f>IF(OR(H42="",ISERROR(H49)),"",H42/$H$49)</f>
        <v>0.39805431053012874</v>
      </c>
      <c r="J42" s="82" t="str">
        <f t="shared" ref="J42:J47" si="12">IFERROR(INDEX(Table1_1,MATCH(E42,INDEX(Table1_1,,2),0),6),"")</f>
        <v>Direct</v>
      </c>
      <c r="K42" s="82" t="str">
        <f t="shared" ref="K42:K47" si="13">IFERROR(INDEX(Table1_1,MATCH(E42,INDEX(Table1_1,,2),0),7),"")</f>
        <v>Whole</v>
      </c>
      <c r="L42" s="82" t="str">
        <f t="shared" ref="L42:L47" si="14">IFERROR(INDEX(Table1_1,MATCH(E42,INDEX(Table1_1,,2),0),8),"")</f>
        <v>Half of a plant</v>
      </c>
    </row>
    <row r="43" spans="2:12" ht="15.75">
      <c r="B43" s="86">
        <v>0.01</v>
      </c>
      <c r="C43" s="60">
        <f t="shared" ref="C43:C47" si="15">B43/$C$36*$C$37</f>
        <v>6.6181336863004635E-3</v>
      </c>
      <c r="D43" s="82">
        <f t="shared" si="9"/>
        <v>30</v>
      </c>
      <c r="E43" s="89">
        <v>126010</v>
      </c>
      <c r="F43" s="84" t="str">
        <f t="shared" si="10"/>
        <v>07 KG</v>
      </c>
      <c r="G43" s="82" t="str">
        <f t="shared" si="11"/>
        <v>Herbs, Oregano powder</v>
      </c>
      <c r="H43" s="82">
        <f t="shared" ref="H43:H47" si="16">IF(OR(D43="",C43=""),"",D43*C43)</f>
        <v>0.19854401058901391</v>
      </c>
      <c r="I43" s="87">
        <f t="shared" ref="I43:I47" si="17">IF(OR(H43="",ISERROR(H50)),"",H43/$H$49)</f>
        <v>1.1941629315903863E-2</v>
      </c>
      <c r="J43" s="82" t="str">
        <f t="shared" si="12"/>
        <v>Warehouse</v>
      </c>
      <c r="K43" s="82" t="str">
        <f t="shared" si="13"/>
        <v>Whole</v>
      </c>
      <c r="L43" s="82" t="str">
        <f t="shared" si="14"/>
        <v>Non-plant</v>
      </c>
    </row>
    <row r="44" spans="2:12" ht="15.75">
      <c r="B44" s="86">
        <v>0.5</v>
      </c>
      <c r="C44" s="60">
        <f t="shared" si="15"/>
        <v>0.33090668431502318</v>
      </c>
      <c r="D44" s="82">
        <f t="shared" si="9"/>
        <v>26.67</v>
      </c>
      <c r="E44" s="88">
        <v>128004</v>
      </c>
      <c r="F44" s="84" t="str">
        <f t="shared" si="10"/>
        <v>12 LTR</v>
      </c>
      <c r="G44" s="82" t="str">
        <f t="shared" si="11"/>
        <v>Olive Oil Saporito</v>
      </c>
      <c r="H44" s="82">
        <f t="shared" si="16"/>
        <v>8.8252812706816695</v>
      </c>
      <c r="I44" s="87">
        <f t="shared" si="17"/>
        <v>0.53080542309192669</v>
      </c>
      <c r="J44" s="82" t="str">
        <f t="shared" si="12"/>
        <v>Warehouse</v>
      </c>
      <c r="K44" s="82" t="str">
        <f t="shared" si="13"/>
        <v>Whole</v>
      </c>
      <c r="L44" s="82" t="str">
        <f t="shared" si="14"/>
        <v>Non-plant</v>
      </c>
    </row>
    <row r="45" spans="2:12" ht="15.75">
      <c r="B45" s="86">
        <v>0.02</v>
      </c>
      <c r="C45" s="60">
        <f t="shared" si="15"/>
        <v>1.3236267372600927E-2</v>
      </c>
      <c r="D45" s="82">
        <f t="shared" si="9"/>
        <v>5.61</v>
      </c>
      <c r="E45" s="89">
        <v>126019</v>
      </c>
      <c r="F45" s="84" t="str">
        <f t="shared" si="10"/>
        <v>07 KG</v>
      </c>
      <c r="G45" s="82" t="str">
        <f t="shared" si="11"/>
        <v>Salt Cooks soft for food</v>
      </c>
      <c r="H45" s="82">
        <f t="shared" si="16"/>
        <v>7.4255459960291204E-2</v>
      </c>
      <c r="I45" s="87">
        <f t="shared" si="17"/>
        <v>4.4661693641480441E-3</v>
      </c>
      <c r="J45" s="82" t="str">
        <f t="shared" si="12"/>
        <v>Warehouse</v>
      </c>
      <c r="K45" s="82" t="str">
        <f t="shared" si="13"/>
        <v>Whole</v>
      </c>
      <c r="L45" s="82" t="str">
        <f t="shared" si="14"/>
        <v>Non-plant</v>
      </c>
    </row>
    <row r="46" spans="2:12" ht="15.75">
      <c r="B46" s="86">
        <v>0.01</v>
      </c>
      <c r="C46" s="60">
        <f t="shared" si="15"/>
        <v>6.6181336863004635E-3</v>
      </c>
      <c r="D46" s="82">
        <f t="shared" si="9"/>
        <v>50</v>
      </c>
      <c r="E46" s="89">
        <v>126014</v>
      </c>
      <c r="F46" s="84" t="str">
        <f t="shared" si="10"/>
        <v>07 KG</v>
      </c>
      <c r="G46" s="82" t="str">
        <f t="shared" si="11"/>
        <v>Spices, White pepper powder</v>
      </c>
      <c r="H46" s="82">
        <f t="shared" si="16"/>
        <v>0.33090668431502318</v>
      </c>
      <c r="I46" s="87">
        <f t="shared" si="17"/>
        <v>1.9902715526506437E-2</v>
      </c>
      <c r="J46" s="82" t="str">
        <f t="shared" si="12"/>
        <v>Warehouse</v>
      </c>
      <c r="K46" s="82" t="str">
        <f t="shared" si="13"/>
        <v>Whole</v>
      </c>
      <c r="L46" s="82" t="str">
        <f t="shared" si="14"/>
        <v>Non-plant</v>
      </c>
    </row>
    <row r="47" spans="2:12" ht="15.75">
      <c r="B47" s="86">
        <v>0.05</v>
      </c>
      <c r="C47" s="60">
        <f t="shared" si="15"/>
        <v>3.3090668431502324E-2</v>
      </c>
      <c r="D47" s="82">
        <f t="shared" si="9"/>
        <v>17.5</v>
      </c>
      <c r="E47" s="89">
        <v>130008</v>
      </c>
      <c r="F47" s="84" t="str">
        <f t="shared" si="10"/>
        <v>07 KG</v>
      </c>
      <c r="G47" s="82" t="str">
        <f t="shared" si="11"/>
        <v>Garlic - Clean &amp; Slices</v>
      </c>
      <c r="H47" s="82">
        <f t="shared" si="16"/>
        <v>0.57908669755129072</v>
      </c>
      <c r="I47" s="87">
        <f t="shared" si="17"/>
        <v>3.4829752171386272E-2</v>
      </c>
      <c r="J47" s="82" t="str">
        <f t="shared" si="12"/>
        <v>Direct</v>
      </c>
      <c r="K47" s="82" t="str">
        <f t="shared" si="13"/>
        <v>Whole</v>
      </c>
      <c r="L47" s="82" t="str">
        <f t="shared" si="14"/>
        <v>Half of a plant</v>
      </c>
    </row>
    <row r="48" spans="2:12">
      <c r="B48" s="10"/>
      <c r="C48" s="10"/>
      <c r="D48" s="10"/>
      <c r="E48" s="10"/>
      <c r="F48" s="10"/>
      <c r="G48" s="10"/>
      <c r="H48" s="11"/>
      <c r="I48" s="10"/>
    </row>
    <row r="49" spans="1:12" ht="15.75" thickBot="1">
      <c r="B49" s="12"/>
      <c r="C49" s="12"/>
      <c r="D49" s="12"/>
      <c r="E49" s="13" t="s">
        <v>433</v>
      </c>
      <c r="F49" s="13"/>
      <c r="G49" s="14"/>
      <c r="H49" s="15">
        <f>SUM(H42:H47)</f>
        <v>16.626207809397751</v>
      </c>
      <c r="I49" s="16">
        <f>SUM(I42:I48)</f>
        <v>1</v>
      </c>
    </row>
    <row r="50" spans="1:12" ht="20.25" thickBot="1">
      <c r="B50" s="17">
        <f>C36</f>
        <v>1.5109999999999999</v>
      </c>
      <c r="C50" s="94" t="s">
        <v>434</v>
      </c>
      <c r="D50" s="95"/>
      <c r="E50" s="96" t="s">
        <v>435</v>
      </c>
      <c r="F50" s="96"/>
      <c r="G50" s="96"/>
      <c r="H50" s="18"/>
      <c r="I50" s="18"/>
    </row>
    <row r="51" spans="1:12" ht="15.75" thickBot="1"/>
    <row r="52" spans="1:12" ht="20.25" thickBot="1">
      <c r="B52" s="19"/>
      <c r="C52" s="94" t="s">
        <v>436</v>
      </c>
      <c r="D52" s="97"/>
      <c r="E52" s="32" t="s">
        <v>437</v>
      </c>
    </row>
    <row r="53" spans="1:12" ht="20.25" thickBot="1">
      <c r="B53" s="19" t="s">
        <v>431</v>
      </c>
      <c r="C53" s="98">
        <f>H49/C38</f>
        <v>16.626207809397751</v>
      </c>
      <c r="D53" s="99"/>
      <c r="E53" s="20">
        <f>C53</f>
        <v>16.626207809397751</v>
      </c>
    </row>
    <row r="54" spans="1:12" ht="20.25" thickBot="1">
      <c r="B54" s="19" t="s">
        <v>438</v>
      </c>
      <c r="C54" s="98">
        <v>0</v>
      </c>
      <c r="D54" s="100"/>
      <c r="E54" s="20">
        <f>H49*100/32</f>
        <v>51.956899404367974</v>
      </c>
    </row>
    <row r="55" spans="1:12" ht="20.25" thickBot="1">
      <c r="B55" s="19" t="s">
        <v>439</v>
      </c>
      <c r="C55" s="101" t="e">
        <f>C53/C54/100</f>
        <v>#DIV/0!</v>
      </c>
      <c r="D55" s="102"/>
      <c r="E55" s="21">
        <f>E53/E54/100</f>
        <v>3.2000000000000002E-3</v>
      </c>
    </row>
    <row r="56" spans="1:12" ht="20.25" thickBot="1">
      <c r="B56" s="19" t="s">
        <v>440</v>
      </c>
      <c r="C56" s="103">
        <f>C53-C54</f>
        <v>16.626207809397751</v>
      </c>
      <c r="D56" s="104"/>
      <c r="E56" s="22">
        <f>E53-E54</f>
        <v>-35.330691594970219</v>
      </c>
    </row>
    <row r="57" spans="1:1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 spans="1:12" ht="15.75" thickBot="1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 spans="1:12" ht="17.25" thickBot="1">
      <c r="B59" s="6" t="s">
        <v>644</v>
      </c>
      <c r="C59" s="113" t="s">
        <v>650</v>
      </c>
      <c r="D59" s="114"/>
      <c r="E59" s="115"/>
    </row>
    <row r="60" spans="1:12" ht="17.25" thickBot="1">
      <c r="B60" s="6" t="s">
        <v>418</v>
      </c>
      <c r="C60" s="108" t="s">
        <v>601</v>
      </c>
      <c r="D60" s="109"/>
      <c r="E60" s="110"/>
      <c r="I60" s="7" t="s">
        <v>419</v>
      </c>
      <c r="J60" s="111">
        <f ca="1">TODAY()</f>
        <v>40563</v>
      </c>
      <c r="K60" s="111"/>
    </row>
    <row r="61" spans="1:12" ht="17.25" thickBot="1">
      <c r="B61" s="6" t="s">
        <v>420</v>
      </c>
      <c r="C61" s="112" t="s">
        <v>602</v>
      </c>
      <c r="D61" s="112"/>
      <c r="E61" s="112"/>
    </row>
    <row r="62" spans="1:12" ht="17.25" thickBot="1">
      <c r="B62" s="6" t="s">
        <v>421</v>
      </c>
      <c r="C62" s="108">
        <v>1</v>
      </c>
      <c r="D62" s="109"/>
      <c r="E62" s="110"/>
    </row>
    <row r="63" spans="1:12" ht="15.75" thickBot="1"/>
    <row r="64" spans="1:12" ht="20.25" thickBot="1">
      <c r="B64" s="81" t="s">
        <v>422</v>
      </c>
      <c r="C64" s="8">
        <v>1.056</v>
      </c>
      <c r="D64" s="9" t="s">
        <v>647</v>
      </c>
    </row>
    <row r="65" spans="2:12" ht="20.25" thickBot="1">
      <c r="B65" s="81" t="s">
        <v>423</v>
      </c>
      <c r="C65" s="57">
        <v>1</v>
      </c>
      <c r="D65" s="9"/>
    </row>
    <row r="66" spans="2:12" ht="20.25" thickBot="1">
      <c r="B66" s="81" t="s">
        <v>424</v>
      </c>
      <c r="C66" s="8">
        <v>1</v>
      </c>
      <c r="D66" s="9"/>
    </row>
    <row r="68" spans="2:12" ht="19.5">
      <c r="B68" s="93" t="s">
        <v>425</v>
      </c>
      <c r="C68" s="93"/>
      <c r="D68" s="93"/>
      <c r="E68" s="93"/>
      <c r="F68" s="93"/>
      <c r="G68" s="93"/>
      <c r="H68" s="93"/>
      <c r="I68" s="93"/>
      <c r="J68" s="93"/>
      <c r="K68" s="93"/>
    </row>
    <row r="69" spans="2:12" ht="58.5">
      <c r="B69" s="24" t="s">
        <v>426</v>
      </c>
      <c r="C69" s="27" t="s">
        <v>427</v>
      </c>
      <c r="D69" s="24" t="s">
        <v>428</v>
      </c>
      <c r="E69" s="24" t="s">
        <v>429</v>
      </c>
      <c r="F69" s="24" t="s">
        <v>444</v>
      </c>
      <c r="G69" s="24" t="s">
        <v>430</v>
      </c>
      <c r="H69" s="26" t="s">
        <v>431</v>
      </c>
      <c r="I69" s="25" t="s">
        <v>432</v>
      </c>
      <c r="J69" s="25" t="s">
        <v>447</v>
      </c>
      <c r="K69" s="25" t="s">
        <v>448</v>
      </c>
      <c r="L69" s="25" t="s">
        <v>453</v>
      </c>
    </row>
    <row r="70" spans="2:12" ht="15.75">
      <c r="B70" s="86">
        <v>0.5</v>
      </c>
      <c r="C70" s="60">
        <f>B70/$C$64*$C$65</f>
        <v>0.47348484848484845</v>
      </c>
      <c r="D70" s="82">
        <f t="shared" ref="D70:D75" si="18">IFERROR(INDEX(Table1_1,MATCH(E70,INDEX(Table1_1,,2),0),5),"")</f>
        <v>7</v>
      </c>
      <c r="E70" s="83">
        <v>128016</v>
      </c>
      <c r="F70" s="84" t="str">
        <f t="shared" ref="F70:F75" si="19">IFERROR(INDEX(Table1_1,MATCH(E70,INDEX(Table1_1,,2),0),4),"")</f>
        <v>12 LTR</v>
      </c>
      <c r="G70" s="82" t="str">
        <f t="shared" ref="G70:G75" si="20">IFERROR(INDEX(Table1_1,MATCH(E70,INDEX(Table1_1,,2),0),3),"")</f>
        <v>Oil Sunflower Al Aseel</v>
      </c>
      <c r="H70" s="82">
        <f>IF(OR(D70="",C70=""),"",D70*C70)</f>
        <v>3.314393939393939</v>
      </c>
      <c r="I70" s="87">
        <f>IF(OR(H70="",ISERROR(H77)),"",H70/$H$77)</f>
        <v>0.30675760715043227</v>
      </c>
      <c r="J70" s="82" t="str">
        <f t="shared" ref="J70:J75" si="21">IFERROR(INDEX(Table1_1,MATCH(E70,INDEX(Table1_1,,2),0),6),"")</f>
        <v>Warehouse</v>
      </c>
      <c r="K70" s="82" t="str">
        <f t="shared" ref="K70:K75" si="22">IFERROR(INDEX(Table1_1,MATCH(E70,INDEX(Table1_1,,2),0),7),"")</f>
        <v>Whole</v>
      </c>
      <c r="L70" s="82" t="str">
        <f t="shared" ref="L70:L75" si="23">IFERROR(INDEX(Table1_1,MATCH(E70,INDEX(Table1_1,,2),0),8),"")</f>
        <v>Non-plant</v>
      </c>
    </row>
    <row r="71" spans="2:12" ht="15.75">
      <c r="B71" s="86">
        <v>0.3</v>
      </c>
      <c r="C71" s="60">
        <f t="shared" ref="C71:C75" si="24">B71/$C$64*$C$65</f>
        <v>0.28409090909090906</v>
      </c>
      <c r="D71" s="82">
        <f t="shared" si="18"/>
        <v>21.6</v>
      </c>
      <c r="E71" s="1">
        <v>128003</v>
      </c>
      <c r="F71" s="84" t="str">
        <f t="shared" si="19"/>
        <v>07 KG</v>
      </c>
      <c r="G71" s="82" t="str">
        <f t="shared" si="20"/>
        <v>Mustard Dijon</v>
      </c>
      <c r="H71" s="82">
        <f t="shared" ref="H71:H75" si="25">IF(OR(D71="",C71=""),"",D71*C71)</f>
        <v>6.1363636363636358</v>
      </c>
      <c r="I71" s="87">
        <f t="shared" ref="I71:I75" si="26">IF(OR(H71="",ISERROR(H78)),"",H71/$H$77)</f>
        <v>0.56793979838137165</v>
      </c>
      <c r="J71" s="82" t="str">
        <f t="shared" si="21"/>
        <v>Warehouse</v>
      </c>
      <c r="K71" s="82" t="str">
        <f t="shared" si="22"/>
        <v>Whole</v>
      </c>
      <c r="L71" s="82" t="str">
        <f t="shared" si="23"/>
        <v>Non-plant</v>
      </c>
    </row>
    <row r="72" spans="2:12" ht="15.75">
      <c r="B72" s="86">
        <v>0.1</v>
      </c>
      <c r="C72" s="60">
        <f t="shared" si="24"/>
        <v>9.4696969696969696E-2</v>
      </c>
      <c r="D72" s="82">
        <f t="shared" si="18"/>
        <v>2.21</v>
      </c>
      <c r="E72" s="83">
        <v>128012</v>
      </c>
      <c r="F72" s="84" t="str">
        <f t="shared" si="19"/>
        <v>12 LTR</v>
      </c>
      <c r="G72" s="82" t="str">
        <f t="shared" si="20"/>
        <v>White Vingar</v>
      </c>
      <c r="H72" s="82">
        <f t="shared" si="25"/>
        <v>0.20928030303030304</v>
      </c>
      <c r="I72" s="87">
        <f t="shared" si="26"/>
        <v>1.9369551765784438E-2</v>
      </c>
      <c r="J72" s="82" t="str">
        <f t="shared" si="21"/>
        <v>Warehouse</v>
      </c>
      <c r="K72" s="82" t="str">
        <f t="shared" si="22"/>
        <v>Whole</v>
      </c>
      <c r="L72" s="82" t="str">
        <f t="shared" si="23"/>
        <v>Non-plant</v>
      </c>
    </row>
    <row r="73" spans="2:12" ht="15.75">
      <c r="B73" s="86">
        <v>6.0000000000000001E-3</v>
      </c>
      <c r="C73" s="60">
        <f t="shared" si="24"/>
        <v>5.681818181818182E-3</v>
      </c>
      <c r="D73" s="82">
        <f t="shared" si="18"/>
        <v>5.61</v>
      </c>
      <c r="E73" s="89">
        <v>126019</v>
      </c>
      <c r="F73" s="84" t="str">
        <f t="shared" si="19"/>
        <v>07 KG</v>
      </c>
      <c r="G73" s="82" t="str">
        <f t="shared" si="20"/>
        <v>Salt Cooks soft for food</v>
      </c>
      <c r="H73" s="82">
        <f t="shared" si="25"/>
        <v>3.1875000000000001E-2</v>
      </c>
      <c r="I73" s="87">
        <f t="shared" si="26"/>
        <v>2.9501317304810146E-3</v>
      </c>
      <c r="J73" s="82" t="str">
        <f t="shared" si="21"/>
        <v>Warehouse</v>
      </c>
      <c r="K73" s="82" t="str">
        <f t="shared" si="22"/>
        <v>Whole</v>
      </c>
      <c r="L73" s="82" t="str">
        <f t="shared" si="23"/>
        <v>Non-plant</v>
      </c>
    </row>
    <row r="74" spans="2:12" ht="15.75">
      <c r="B74" s="86">
        <v>6.0000000000000001E-3</v>
      </c>
      <c r="C74" s="60">
        <f t="shared" si="24"/>
        <v>5.681818181818182E-3</v>
      </c>
      <c r="D74" s="82">
        <f t="shared" si="18"/>
        <v>50</v>
      </c>
      <c r="E74" s="89">
        <v>126014</v>
      </c>
      <c r="F74" s="84" t="str">
        <f t="shared" si="19"/>
        <v>07 KG</v>
      </c>
      <c r="G74" s="82" t="str">
        <f t="shared" si="20"/>
        <v>Spices, White pepper powder</v>
      </c>
      <c r="H74" s="82">
        <f t="shared" si="25"/>
        <v>0.28409090909090912</v>
      </c>
      <c r="I74" s="87">
        <f t="shared" si="26"/>
        <v>2.6293509184322768E-2</v>
      </c>
      <c r="J74" s="82" t="str">
        <f t="shared" si="21"/>
        <v>Warehouse</v>
      </c>
      <c r="K74" s="82" t="str">
        <f t="shared" si="22"/>
        <v>Whole</v>
      </c>
      <c r="L74" s="82" t="str">
        <f t="shared" si="23"/>
        <v>Non-plant</v>
      </c>
    </row>
    <row r="75" spans="2:12" ht="15.75">
      <c r="B75" s="86">
        <v>0.2</v>
      </c>
      <c r="C75" s="60">
        <f t="shared" si="24"/>
        <v>0.18939393939393939</v>
      </c>
      <c r="D75" s="82">
        <f t="shared" si="18"/>
        <v>4.375</v>
      </c>
      <c r="E75" s="83">
        <v>130018</v>
      </c>
      <c r="F75" s="84" t="str">
        <f t="shared" si="19"/>
        <v>07 KG</v>
      </c>
      <c r="G75" s="82" t="str">
        <f t="shared" si="20"/>
        <v>Onion - Slices &amp; Juice</v>
      </c>
      <c r="H75" s="82">
        <f t="shared" si="25"/>
        <v>0.82859848484848486</v>
      </c>
      <c r="I75" s="87">
        <f t="shared" si="26"/>
        <v>7.6689401787608066E-2</v>
      </c>
      <c r="J75" s="82" t="str">
        <f t="shared" si="21"/>
        <v>Direct</v>
      </c>
      <c r="K75" s="82" t="str">
        <f t="shared" si="22"/>
        <v>Whole</v>
      </c>
      <c r="L75" s="82" t="str">
        <f t="shared" si="23"/>
        <v>Half of a plant</v>
      </c>
    </row>
    <row r="76" spans="2:12">
      <c r="B76" s="10"/>
      <c r="C76" s="10"/>
      <c r="D76" s="10"/>
      <c r="E76" s="10"/>
      <c r="F76" s="10"/>
      <c r="G76" s="10"/>
      <c r="H76" s="11"/>
      <c r="I76" s="10"/>
    </row>
    <row r="77" spans="2:12" ht="15.75" thickBot="1">
      <c r="B77" s="12"/>
      <c r="C77" s="12"/>
      <c r="D77" s="12"/>
      <c r="E77" s="13" t="s">
        <v>433</v>
      </c>
      <c r="F77" s="13"/>
      <c r="G77" s="14"/>
      <c r="H77" s="15">
        <f>SUM(H70:H75)</f>
        <v>10.804602272727269</v>
      </c>
      <c r="I77" s="16">
        <f>SUM(I70:I76)</f>
        <v>1.0000000000000002</v>
      </c>
    </row>
    <row r="78" spans="2:12" ht="20.25" thickBot="1">
      <c r="B78" s="17">
        <f>C64</f>
        <v>1.056</v>
      </c>
      <c r="C78" s="94" t="s">
        <v>434</v>
      </c>
      <c r="D78" s="95"/>
      <c r="E78" s="96" t="s">
        <v>435</v>
      </c>
      <c r="F78" s="96"/>
      <c r="G78" s="96"/>
      <c r="H78" s="18"/>
      <c r="I78" s="18"/>
    </row>
    <row r="79" spans="2:12" ht="15.75" thickBot="1"/>
    <row r="80" spans="2:12" ht="20.25" thickBot="1">
      <c r="B80" s="19"/>
      <c r="C80" s="94" t="s">
        <v>436</v>
      </c>
      <c r="D80" s="97"/>
      <c r="E80" s="32" t="s">
        <v>437</v>
      </c>
    </row>
    <row r="81" spans="1:12" ht="20.25" thickBot="1">
      <c r="B81" s="19" t="s">
        <v>431</v>
      </c>
      <c r="C81" s="98">
        <f>H77/C66</f>
        <v>10.804602272727269</v>
      </c>
      <c r="D81" s="99"/>
      <c r="E81" s="20">
        <f>C81</f>
        <v>10.804602272727269</v>
      </c>
    </row>
    <row r="82" spans="1:12" ht="20.25" thickBot="1">
      <c r="B82" s="19" t="s">
        <v>438</v>
      </c>
      <c r="C82" s="98">
        <v>0</v>
      </c>
      <c r="D82" s="100"/>
      <c r="E82" s="20">
        <f>H77*100/32</f>
        <v>33.76438210227272</v>
      </c>
    </row>
    <row r="83" spans="1:12" ht="20.25" thickBot="1">
      <c r="B83" s="19" t="s">
        <v>439</v>
      </c>
      <c r="C83" s="101" t="e">
        <f>C81/C82/100</f>
        <v>#DIV/0!</v>
      </c>
      <c r="D83" s="102"/>
      <c r="E83" s="21">
        <f>E81/E82/100</f>
        <v>3.1999999999999997E-3</v>
      </c>
    </row>
    <row r="84" spans="1:12" ht="20.25" thickBot="1">
      <c r="B84" s="19" t="s">
        <v>440</v>
      </c>
      <c r="C84" s="103">
        <f>C81-C82</f>
        <v>10.804602272727269</v>
      </c>
      <c r="D84" s="104"/>
      <c r="E84" s="22">
        <f>E81-E82</f>
        <v>-22.95977982954545</v>
      </c>
    </row>
    <row r="85" spans="1:12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 spans="1:12" ht="15.75" thickBot="1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 spans="1:12" ht="16.5" thickBot="1">
      <c r="B87" s="6" t="s">
        <v>644</v>
      </c>
      <c r="C87" s="105" t="s">
        <v>651</v>
      </c>
      <c r="D87" s="106"/>
      <c r="E87" s="107"/>
    </row>
    <row r="88" spans="1:12" ht="17.25" thickBot="1">
      <c r="B88" s="6" t="s">
        <v>418</v>
      </c>
      <c r="C88" s="108" t="s">
        <v>601</v>
      </c>
      <c r="D88" s="109"/>
      <c r="E88" s="110"/>
      <c r="I88" s="7" t="s">
        <v>419</v>
      </c>
      <c r="J88" s="111">
        <f ca="1">TODAY()</f>
        <v>40563</v>
      </c>
      <c r="K88" s="111"/>
    </row>
    <row r="89" spans="1:12" ht="17.25" thickBot="1">
      <c r="B89" s="6" t="s">
        <v>420</v>
      </c>
      <c r="C89" s="112" t="s">
        <v>602</v>
      </c>
      <c r="D89" s="112"/>
      <c r="E89" s="112"/>
    </row>
    <row r="90" spans="1:12" ht="17.25" thickBot="1">
      <c r="B90" s="6" t="s">
        <v>421</v>
      </c>
      <c r="C90" s="108">
        <v>1</v>
      </c>
      <c r="D90" s="109"/>
      <c r="E90" s="110"/>
    </row>
    <row r="91" spans="1:12" ht="15.75" thickBot="1"/>
    <row r="92" spans="1:12" ht="20.25" thickBot="1">
      <c r="B92" s="81" t="s">
        <v>422</v>
      </c>
      <c r="C92" s="8">
        <v>1.25</v>
      </c>
      <c r="D92" s="9" t="s">
        <v>647</v>
      </c>
    </row>
    <row r="93" spans="1:12" ht="20.25" thickBot="1">
      <c r="B93" s="81" t="s">
        <v>423</v>
      </c>
      <c r="C93" s="57">
        <v>1</v>
      </c>
      <c r="D93" s="9"/>
    </row>
    <row r="94" spans="1:12" ht="20.25" thickBot="1">
      <c r="B94" s="81" t="s">
        <v>424</v>
      </c>
      <c r="C94" s="8">
        <v>1</v>
      </c>
      <c r="D94" s="9"/>
    </row>
    <row r="96" spans="1:12" ht="19.5">
      <c r="B96" s="93" t="s">
        <v>425</v>
      </c>
      <c r="C96" s="93"/>
      <c r="D96" s="93"/>
      <c r="E96" s="93"/>
      <c r="F96" s="93"/>
      <c r="G96" s="93"/>
      <c r="H96" s="93"/>
      <c r="I96" s="93"/>
      <c r="J96" s="93"/>
      <c r="K96" s="93"/>
    </row>
    <row r="97" spans="2:12" ht="58.5">
      <c r="B97" s="24" t="s">
        <v>426</v>
      </c>
      <c r="C97" s="27" t="s">
        <v>427</v>
      </c>
      <c r="D97" s="24" t="s">
        <v>428</v>
      </c>
      <c r="E97" s="24" t="s">
        <v>429</v>
      </c>
      <c r="F97" s="24" t="s">
        <v>444</v>
      </c>
      <c r="G97" s="24" t="s">
        <v>430</v>
      </c>
      <c r="H97" s="26" t="s">
        <v>431</v>
      </c>
      <c r="I97" s="25" t="s">
        <v>432</v>
      </c>
      <c r="J97" s="25" t="s">
        <v>447</v>
      </c>
      <c r="K97" s="25" t="s">
        <v>448</v>
      </c>
      <c r="L97" s="25" t="s">
        <v>453</v>
      </c>
    </row>
    <row r="98" spans="2:12" ht="15.75">
      <c r="B98" s="86">
        <v>1</v>
      </c>
      <c r="C98" s="60">
        <f>B98/$C$92*$C$93</f>
        <v>0.8</v>
      </c>
      <c r="D98" s="82">
        <f t="shared" ref="D98:D105" si="27">IFERROR(INDEX(Table1_1,MATCH(E98,INDEX(Table1_1,,2),0),5),"")</f>
        <v>11.14</v>
      </c>
      <c r="E98" s="1">
        <v>128006</v>
      </c>
      <c r="F98" s="84" t="str">
        <f t="shared" ref="F98:F104" si="28">IFERROR(INDEX(Table1_1,MATCH(E98,INDEX(Table1_1,,2),0),4),"")</f>
        <v>07 KG</v>
      </c>
      <c r="G98" s="82" t="str">
        <f t="shared" ref="G98:G104" si="29">IFERROR(INDEX(Table1_1,MATCH(E98,INDEX(Table1_1,,2),0),3),"")</f>
        <v>Mayonnaise</v>
      </c>
      <c r="H98" s="82">
        <f>IF(OR(D98="",C98=""),"",D98*C98)</f>
        <v>8.9120000000000008</v>
      </c>
      <c r="I98" s="87">
        <f t="shared" ref="I98:I105" si="30">IF(OR(H98="",ISERROR(H107)),"",H98/$H$107)</f>
        <v>0.51668663267145132</v>
      </c>
      <c r="J98" s="82" t="str">
        <f t="shared" ref="J98:J104" si="31">IFERROR(INDEX(Table1_1,MATCH(E98,INDEX(Table1_1,,2),0),6),"")</f>
        <v>Warehouse</v>
      </c>
      <c r="K98" s="82" t="str">
        <f t="shared" ref="K98:K104" si="32">IFERROR(INDEX(Table1_1,MATCH(E98,INDEX(Table1_1,,2),0),7),"")</f>
        <v>Whole</v>
      </c>
      <c r="L98" s="82" t="str">
        <f t="shared" ref="L98:L104" si="33">IFERROR(INDEX(Table1_1,MATCH(E98,INDEX(Table1_1,,2),0),8),"")</f>
        <v>Non-plant</v>
      </c>
    </row>
    <row r="99" spans="2:12" ht="15.75">
      <c r="B99" s="86">
        <v>0.03</v>
      </c>
      <c r="C99" s="60">
        <f t="shared" ref="C99:C105" si="34">B99/$C$92*$C$93</f>
        <v>2.4E-2</v>
      </c>
      <c r="D99" s="82">
        <f t="shared" si="27"/>
        <v>80</v>
      </c>
      <c r="E99" s="83">
        <v>121005</v>
      </c>
      <c r="F99" s="84" t="str">
        <f t="shared" si="28"/>
        <v>07 KG</v>
      </c>
      <c r="G99" s="82" t="str">
        <f t="shared" si="29"/>
        <v>SF ANCHOVIS 92 GR BOX 1*24</v>
      </c>
      <c r="H99" s="82">
        <f t="shared" ref="H99:H104" si="35">IF(OR(D99="",C99=""),"",D99*C99)</f>
        <v>1.92</v>
      </c>
      <c r="I99" s="87">
        <f t="shared" si="30"/>
        <v>0.11131489393280818</v>
      </c>
      <c r="J99" s="82" t="str">
        <f t="shared" si="31"/>
        <v>Warehouse</v>
      </c>
      <c r="K99" s="82" t="str">
        <f t="shared" si="32"/>
        <v>Whole</v>
      </c>
      <c r="L99" s="82" t="str">
        <f t="shared" si="33"/>
        <v>Non-plant</v>
      </c>
    </row>
    <row r="100" spans="2:12" ht="15.75">
      <c r="B100" s="86">
        <v>0.1</v>
      </c>
      <c r="C100" s="60">
        <f t="shared" si="34"/>
        <v>0.08</v>
      </c>
      <c r="D100" s="82">
        <f t="shared" si="27"/>
        <v>26.67</v>
      </c>
      <c r="E100" s="1">
        <v>128004</v>
      </c>
      <c r="F100" s="84" t="str">
        <f t="shared" si="28"/>
        <v>12 LTR</v>
      </c>
      <c r="G100" s="82" t="str">
        <f t="shared" si="29"/>
        <v>Olive Oil Saporito</v>
      </c>
      <c r="H100" s="82">
        <f t="shared" si="35"/>
        <v>2.1336000000000004</v>
      </c>
      <c r="I100" s="87">
        <f t="shared" si="30"/>
        <v>0.12369867588283312</v>
      </c>
      <c r="J100" s="82" t="str">
        <f t="shared" si="31"/>
        <v>Warehouse</v>
      </c>
      <c r="K100" s="82" t="str">
        <f t="shared" si="32"/>
        <v>Whole</v>
      </c>
      <c r="L100" s="82" t="str">
        <f t="shared" si="33"/>
        <v>Non-plant</v>
      </c>
    </row>
    <row r="101" spans="2:12" ht="15.75">
      <c r="B101" s="86">
        <v>6.0000000000000001E-3</v>
      </c>
      <c r="C101" s="60">
        <f t="shared" si="34"/>
        <v>4.8000000000000004E-3</v>
      </c>
      <c r="D101" s="82">
        <f t="shared" si="27"/>
        <v>13</v>
      </c>
      <c r="E101" s="83">
        <f t="shared" ref="E101" si="36">E100+1</f>
        <v>128005</v>
      </c>
      <c r="F101" s="84" t="str">
        <f t="shared" si="28"/>
        <v>07 KG</v>
      </c>
      <c r="G101" s="82" t="str">
        <f t="shared" si="29"/>
        <v>Olives Black Sliced</v>
      </c>
      <c r="H101" s="82">
        <f t="shared" si="35"/>
        <v>6.2400000000000004E-2</v>
      </c>
      <c r="I101" s="87">
        <f t="shared" si="30"/>
        <v>3.6177340528162662E-3</v>
      </c>
      <c r="J101" s="82" t="str">
        <f t="shared" si="31"/>
        <v>Warehouse</v>
      </c>
      <c r="K101" s="82" t="str">
        <f t="shared" si="32"/>
        <v>Whole</v>
      </c>
      <c r="L101" s="82" t="str">
        <f t="shared" si="33"/>
        <v>Non-plant</v>
      </c>
    </row>
    <row r="102" spans="2:12" ht="15.75">
      <c r="B102" s="86">
        <v>0.06</v>
      </c>
      <c r="C102" s="60">
        <f t="shared" si="34"/>
        <v>4.8000000000000001E-2</v>
      </c>
      <c r="D102" s="82">
        <f t="shared" si="27"/>
        <v>2.21</v>
      </c>
      <c r="E102" s="83">
        <v>128012</v>
      </c>
      <c r="F102" s="84" t="str">
        <f t="shared" si="28"/>
        <v>12 LTR</v>
      </c>
      <c r="G102" s="82" t="str">
        <f t="shared" si="29"/>
        <v>White Vingar</v>
      </c>
      <c r="H102" s="82">
        <f t="shared" si="35"/>
        <v>0.10607999999999999</v>
      </c>
      <c r="I102" s="87">
        <f t="shared" si="30"/>
        <v>6.1501478897876515E-3</v>
      </c>
      <c r="J102" s="82" t="str">
        <f t="shared" si="31"/>
        <v>Warehouse</v>
      </c>
      <c r="K102" s="82" t="str">
        <f t="shared" si="32"/>
        <v>Whole</v>
      </c>
      <c r="L102" s="82" t="str">
        <f t="shared" si="33"/>
        <v>Non-plant</v>
      </c>
    </row>
    <row r="103" spans="2:12" ht="15.75">
      <c r="B103" s="86">
        <v>0.06</v>
      </c>
      <c r="C103" s="60">
        <f t="shared" si="34"/>
        <v>4.8000000000000001E-2</v>
      </c>
      <c r="D103" s="82">
        <f t="shared" si="27"/>
        <v>85.714285714285722</v>
      </c>
      <c r="E103" s="83">
        <v>140003</v>
      </c>
      <c r="F103" s="84" t="str">
        <f t="shared" ref="F103" si="37">IFERROR(INDEX(Table1_1,MATCH(E103,INDEX(Table1_1,,2),0),4),"")</f>
        <v>07 KG</v>
      </c>
      <c r="G103" s="82" t="str">
        <f t="shared" ref="G103" si="38">IFERROR(INDEX(Table1_1,MATCH(E103,INDEX(Table1_1,,2),0),3),"")</f>
        <v>Cheese Parmisan / Grana Clean</v>
      </c>
      <c r="H103" s="82">
        <f t="shared" ref="H103" si="39">IF(OR(D103="",C103=""),"",D103*C103)</f>
        <v>4.1142857142857148</v>
      </c>
      <c r="I103" s="87">
        <f t="shared" si="30"/>
        <v>0.23853191557030329</v>
      </c>
      <c r="J103" s="82" t="str">
        <f t="shared" ref="J103" si="40">IFERROR(INDEX(Table1_1,MATCH(E103,INDEX(Table1_1,,2),0),6),"")</f>
        <v>Warehouse</v>
      </c>
      <c r="K103" s="82" t="str">
        <f t="shared" ref="K103" si="41">IFERROR(INDEX(Table1_1,MATCH(E103,INDEX(Table1_1,,2),0),7),"")</f>
        <v>Whole</v>
      </c>
      <c r="L103" s="82" t="str">
        <f t="shared" ref="L103" si="42">IFERROR(INDEX(Table1_1,MATCH(E103,INDEX(Table1_1,,2),0),8),"")</f>
        <v>Half of a plant</v>
      </c>
    </row>
    <row r="104" spans="2:12" ht="15.75">
      <c r="B104" s="86">
        <v>0.06</v>
      </c>
      <c r="C104" s="60">
        <f t="shared" si="34"/>
        <v>4.8000000000000001E-2</v>
      </c>
      <c r="D104" s="82">
        <f t="shared" si="27"/>
        <v>0</v>
      </c>
      <c r="E104" s="83">
        <v>21002</v>
      </c>
      <c r="F104" s="84">
        <f t="shared" si="28"/>
        <v>0</v>
      </c>
      <c r="G104" s="82" t="str">
        <f t="shared" si="29"/>
        <v>Water</v>
      </c>
      <c r="H104" s="82">
        <f t="shared" si="35"/>
        <v>0</v>
      </c>
      <c r="I104" s="87">
        <f t="shared" si="30"/>
        <v>0</v>
      </c>
      <c r="J104" s="82">
        <f t="shared" si="31"/>
        <v>0</v>
      </c>
      <c r="K104" s="82">
        <f t="shared" si="32"/>
        <v>0</v>
      </c>
      <c r="L104" s="82">
        <f t="shared" si="33"/>
        <v>0</v>
      </c>
    </row>
    <row r="105" spans="2:12" ht="15.75">
      <c r="B105" s="86"/>
      <c r="C105" s="60">
        <f t="shared" si="34"/>
        <v>0</v>
      </c>
      <c r="D105" s="82" t="str">
        <f t="shared" si="27"/>
        <v/>
      </c>
      <c r="E105" s="83"/>
      <c r="F105" s="84" t="str">
        <f t="shared" ref="F105" si="43">IFERROR(INDEX(Table1_1,MATCH(E105,INDEX(Table1_1,,2),0),4),"")</f>
        <v/>
      </c>
      <c r="G105" s="82" t="str">
        <f t="shared" ref="G105" si="44">IFERROR(INDEX(Table1_1,MATCH(E105,INDEX(Table1_1,,2),0),3),"")</f>
        <v/>
      </c>
      <c r="H105" s="82" t="str">
        <f t="shared" ref="H105" si="45">IF(OR(D105="",C105=""),"",D105*C105)</f>
        <v/>
      </c>
      <c r="I105" s="87" t="str">
        <f t="shared" si="30"/>
        <v/>
      </c>
      <c r="J105" s="82" t="str">
        <f t="shared" ref="J105" si="46">IFERROR(INDEX(Table1_1,MATCH(E105,INDEX(Table1_1,,2),0),6),"")</f>
        <v/>
      </c>
      <c r="K105" s="82" t="str">
        <f t="shared" ref="K105" si="47">IFERROR(INDEX(Table1_1,MATCH(E105,INDEX(Table1_1,,2),0),7),"")</f>
        <v/>
      </c>
      <c r="L105" s="82" t="str">
        <f t="shared" ref="L105" si="48">IFERROR(INDEX(Table1_1,MATCH(E105,INDEX(Table1_1,,2),0),8),"")</f>
        <v/>
      </c>
    </row>
    <row r="106" spans="2:12">
      <c r="B106" s="10"/>
      <c r="C106" s="10"/>
      <c r="D106" s="10"/>
      <c r="E106" s="10"/>
      <c r="F106" s="10"/>
      <c r="G106" s="10"/>
      <c r="H106" s="11"/>
      <c r="I106" s="10"/>
    </row>
    <row r="107" spans="2:12" ht="15.75" thickBot="1">
      <c r="B107" s="12"/>
      <c r="C107" s="12"/>
      <c r="D107" s="12"/>
      <c r="E107" s="13" t="s">
        <v>433</v>
      </c>
      <c r="F107" s="13"/>
      <c r="G107" s="14"/>
      <c r="H107" s="15">
        <f>SUM(H98:H104)</f>
        <v>17.248365714285718</v>
      </c>
      <c r="I107" s="16">
        <f>SUM(I98:I106)</f>
        <v>0.99999999999999978</v>
      </c>
    </row>
    <row r="108" spans="2:12" ht="20.25" thickBot="1">
      <c r="B108" s="17">
        <f>C92</f>
        <v>1.25</v>
      </c>
      <c r="C108" s="94" t="s">
        <v>434</v>
      </c>
      <c r="D108" s="95"/>
      <c r="E108" s="96" t="s">
        <v>435</v>
      </c>
      <c r="F108" s="96"/>
      <c r="G108" s="96"/>
      <c r="H108" s="18"/>
      <c r="I108" s="18"/>
    </row>
    <row r="109" spans="2:12" ht="15.75" thickBot="1"/>
    <row r="110" spans="2:12" ht="20.25" thickBot="1">
      <c r="B110" s="19"/>
      <c r="C110" s="94" t="s">
        <v>436</v>
      </c>
      <c r="D110" s="97"/>
      <c r="E110" s="32" t="s">
        <v>437</v>
      </c>
    </row>
    <row r="111" spans="2:12" ht="20.25" thickBot="1">
      <c r="B111" s="19" t="s">
        <v>431</v>
      </c>
      <c r="C111" s="98">
        <f>H107/C94</f>
        <v>17.248365714285718</v>
      </c>
      <c r="D111" s="99"/>
      <c r="E111" s="20">
        <f>C111</f>
        <v>17.248365714285718</v>
      </c>
    </row>
    <row r="112" spans="2:12" ht="20.25" thickBot="1">
      <c r="B112" s="19" t="s">
        <v>438</v>
      </c>
      <c r="C112" s="98">
        <v>0</v>
      </c>
      <c r="D112" s="100"/>
      <c r="E112" s="20">
        <f>H107*100/32</f>
        <v>53.901142857142872</v>
      </c>
    </row>
    <row r="113" spans="1:12" ht="20.25" thickBot="1">
      <c r="B113" s="19" t="s">
        <v>439</v>
      </c>
      <c r="C113" s="101" t="e">
        <f>C111/C112/100</f>
        <v>#DIV/0!</v>
      </c>
      <c r="D113" s="102"/>
      <c r="E113" s="21">
        <f>E111/E112/100</f>
        <v>3.2000000000000002E-3</v>
      </c>
    </row>
    <row r="114" spans="1:12" ht="20.25" thickBot="1">
      <c r="B114" s="19" t="s">
        <v>440</v>
      </c>
      <c r="C114" s="103">
        <f>C111-C112</f>
        <v>17.248365714285718</v>
      </c>
      <c r="D114" s="104"/>
      <c r="E114" s="22">
        <f>E111-E112</f>
        <v>-36.652777142857154</v>
      </c>
    </row>
    <row r="115" spans="1:12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 spans="1:12" ht="15.75" thickBot="1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 spans="1:12" ht="16.5" thickBot="1">
      <c r="B117" s="6" t="s">
        <v>644</v>
      </c>
      <c r="C117" s="105" t="s">
        <v>654</v>
      </c>
      <c r="D117" s="106"/>
      <c r="E117" s="107"/>
    </row>
    <row r="118" spans="1:12" ht="17.25" thickBot="1">
      <c r="B118" s="6" t="s">
        <v>418</v>
      </c>
      <c r="C118" s="108" t="s">
        <v>601</v>
      </c>
      <c r="D118" s="109"/>
      <c r="E118" s="110"/>
      <c r="I118" s="7" t="s">
        <v>419</v>
      </c>
      <c r="J118" s="111">
        <f ca="1">TODAY()</f>
        <v>40563</v>
      </c>
      <c r="K118" s="111"/>
    </row>
    <row r="119" spans="1:12" ht="17.25" thickBot="1">
      <c r="B119" s="6" t="s">
        <v>420</v>
      </c>
      <c r="C119" s="112" t="s">
        <v>602</v>
      </c>
      <c r="D119" s="112"/>
      <c r="E119" s="112"/>
    </row>
    <row r="120" spans="1:12" ht="17.25" thickBot="1">
      <c r="B120" s="6" t="s">
        <v>421</v>
      </c>
      <c r="C120" s="108">
        <v>1</v>
      </c>
      <c r="D120" s="109"/>
      <c r="E120" s="110"/>
    </row>
    <row r="121" spans="1:12" ht="15.75" thickBot="1"/>
    <row r="122" spans="1:12" ht="20.25" thickBot="1">
      <c r="B122" s="81" t="s">
        <v>422</v>
      </c>
      <c r="C122" s="8">
        <v>1.8109999999999999</v>
      </c>
      <c r="D122" s="9" t="s">
        <v>647</v>
      </c>
    </row>
    <row r="123" spans="1:12" ht="20.25" thickBot="1">
      <c r="B123" s="81" t="s">
        <v>423</v>
      </c>
      <c r="C123" s="57">
        <v>1</v>
      </c>
      <c r="D123" s="9"/>
    </row>
    <row r="124" spans="1:12" ht="20.25" thickBot="1">
      <c r="B124" s="81" t="s">
        <v>424</v>
      </c>
      <c r="C124" s="8">
        <v>1</v>
      </c>
      <c r="D124" s="9"/>
    </row>
    <row r="126" spans="1:12" ht="19.5">
      <c r="B126" s="93" t="s">
        <v>425</v>
      </c>
      <c r="C126" s="93"/>
      <c r="D126" s="93"/>
      <c r="E126" s="93"/>
      <c r="F126" s="93"/>
      <c r="G126" s="93"/>
      <c r="H126" s="93"/>
      <c r="I126" s="93"/>
      <c r="J126" s="93"/>
      <c r="K126" s="93"/>
    </row>
    <row r="127" spans="1:12" ht="58.5">
      <c r="B127" s="24" t="s">
        <v>426</v>
      </c>
      <c r="C127" s="27" t="s">
        <v>427</v>
      </c>
      <c r="D127" s="24" t="s">
        <v>428</v>
      </c>
      <c r="E127" s="24" t="s">
        <v>429</v>
      </c>
      <c r="F127" s="24" t="s">
        <v>444</v>
      </c>
      <c r="G127" s="24" t="s">
        <v>430</v>
      </c>
      <c r="H127" s="26" t="s">
        <v>431</v>
      </c>
      <c r="I127" s="25" t="s">
        <v>432</v>
      </c>
      <c r="J127" s="25" t="s">
        <v>447</v>
      </c>
      <c r="K127" s="25" t="s">
        <v>448</v>
      </c>
      <c r="L127" s="25" t="s">
        <v>453</v>
      </c>
    </row>
    <row r="128" spans="1:12" ht="15.75">
      <c r="B128" s="86">
        <v>1</v>
      </c>
      <c r="C128" s="60">
        <f>B128/$C$122*$C$123</f>
        <v>0.55218111540585313</v>
      </c>
      <c r="D128" s="82">
        <f t="shared" ref="D128:D134" si="49">IFERROR(INDEX(Table1_1,MATCH(E128,INDEX(Table1_1,,2),0),5),"")</f>
        <v>11.14</v>
      </c>
      <c r="E128" s="1">
        <v>128006</v>
      </c>
      <c r="F128" s="84" t="str">
        <f t="shared" ref="F128:F134" si="50">IFERROR(INDEX(Table1_1,MATCH(E128,INDEX(Table1_1,,2),0),4),"")</f>
        <v>07 KG</v>
      </c>
      <c r="G128" s="82" t="str">
        <f t="shared" ref="G128:G134" si="51">IFERROR(INDEX(Table1_1,MATCH(E128,INDEX(Table1_1,,2),0),3),"")</f>
        <v>Mayonnaise</v>
      </c>
      <c r="H128" s="82">
        <f>IF(OR(D128="",C128=""),"",D128*C128)</f>
        <v>6.1512976256212042</v>
      </c>
      <c r="I128" s="87">
        <f>IF(OR(H128="",ISERROR(H136)),"",H128/$H$136)</f>
        <v>0.36609813007328534</v>
      </c>
      <c r="J128" s="82" t="str">
        <f t="shared" ref="J128:J134" si="52">IFERROR(INDEX(Table1_1,MATCH(E128,INDEX(Table1_1,,2),0),6),"")</f>
        <v>Warehouse</v>
      </c>
      <c r="K128" s="82" t="str">
        <f t="shared" ref="K128:K134" si="53">IFERROR(INDEX(Table1_1,MATCH(E128,INDEX(Table1_1,,2),0),7),"")</f>
        <v>Whole</v>
      </c>
      <c r="L128" s="82" t="str">
        <f t="shared" ref="L128:L134" si="54">IFERROR(INDEX(Table1_1,MATCH(E128,INDEX(Table1_1,,2),0),8),"")</f>
        <v>Non-plant</v>
      </c>
    </row>
    <row r="129" spans="1:12" ht="15.75">
      <c r="B129" s="86">
        <v>0.2</v>
      </c>
      <c r="C129" s="60">
        <f t="shared" ref="C129:C134" si="55">B129/$C$122*$C$123</f>
        <v>0.11043622308117064</v>
      </c>
      <c r="D129" s="82">
        <f t="shared" si="49"/>
        <v>14.44</v>
      </c>
      <c r="E129" s="83">
        <v>129008</v>
      </c>
      <c r="F129" s="84" t="str">
        <f t="shared" si="50"/>
        <v>07 KG</v>
      </c>
      <c r="G129" s="82" t="str">
        <f t="shared" si="51"/>
        <v>Compote Pineapple</v>
      </c>
      <c r="H129" s="82">
        <f t="shared" ref="H129:H134" si="56">IF(OR(D129="",C129=""),"",D129*C129)</f>
        <v>1.5946990612921039</v>
      </c>
      <c r="I129" s="87">
        <f t="shared" ref="I129:I134" si="57">IF(OR(H129="",ISERROR(H137)),"",H129/$H$136)</f>
        <v>9.4909461369088691E-2</v>
      </c>
      <c r="J129" s="82" t="str">
        <f t="shared" si="52"/>
        <v>Warehouse</v>
      </c>
      <c r="K129" s="82" t="str">
        <f t="shared" si="53"/>
        <v>Whole</v>
      </c>
      <c r="L129" s="82" t="str">
        <f t="shared" si="54"/>
        <v>Non-plant</v>
      </c>
    </row>
    <row r="130" spans="1:12" ht="15.75">
      <c r="B130" s="86">
        <v>0.1</v>
      </c>
      <c r="C130" s="60">
        <f t="shared" si="55"/>
        <v>5.521811154058532E-2</v>
      </c>
      <c r="D130" s="82">
        <f t="shared" si="49"/>
        <v>85.11</v>
      </c>
      <c r="E130" s="83">
        <v>128008</v>
      </c>
      <c r="F130" s="84" t="str">
        <f t="shared" si="50"/>
        <v>07 KG</v>
      </c>
      <c r="G130" s="82" t="str">
        <f t="shared" si="51"/>
        <v>Green Pepper Corn- pickled</v>
      </c>
      <c r="H130" s="82">
        <f t="shared" si="56"/>
        <v>4.699613473219217</v>
      </c>
      <c r="I130" s="87">
        <f t="shared" si="57"/>
        <v>0.27970028591146606</v>
      </c>
      <c r="J130" s="82" t="str">
        <f t="shared" si="52"/>
        <v>Warehouse</v>
      </c>
      <c r="K130" s="82" t="str">
        <f t="shared" si="53"/>
        <v>Whole</v>
      </c>
      <c r="L130" s="82" t="str">
        <f t="shared" si="54"/>
        <v>Non-plant</v>
      </c>
    </row>
    <row r="131" spans="1:12" ht="15.75">
      <c r="B131" s="86">
        <v>0.3</v>
      </c>
      <c r="C131" s="60">
        <f t="shared" si="55"/>
        <v>0.16565433462175594</v>
      </c>
      <c r="D131" s="82">
        <f t="shared" si="49"/>
        <v>12.9</v>
      </c>
      <c r="E131" s="83">
        <v>128002</v>
      </c>
      <c r="F131" s="84" t="str">
        <f t="shared" si="50"/>
        <v>07 KG</v>
      </c>
      <c r="G131" s="82" t="str">
        <f t="shared" si="51"/>
        <v>Ketchup bottle 200gm</v>
      </c>
      <c r="H131" s="82">
        <f t="shared" si="56"/>
        <v>2.1369409166206519</v>
      </c>
      <c r="I131" s="87">
        <f t="shared" si="57"/>
        <v>0.1271813073055309</v>
      </c>
      <c r="J131" s="82" t="str">
        <f t="shared" si="52"/>
        <v>Warehouse</v>
      </c>
      <c r="K131" s="82" t="str">
        <f t="shared" si="53"/>
        <v>Whole</v>
      </c>
      <c r="L131" s="82" t="str">
        <f t="shared" si="54"/>
        <v>Non-plant</v>
      </c>
    </row>
    <row r="132" spans="1:12" ht="15.75">
      <c r="B132" s="86">
        <v>6.0000000000000001E-3</v>
      </c>
      <c r="C132" s="60">
        <f t="shared" si="55"/>
        <v>3.313086692435119E-3</v>
      </c>
      <c r="D132" s="82">
        <f t="shared" si="49"/>
        <v>50</v>
      </c>
      <c r="E132" s="89">
        <v>126014</v>
      </c>
      <c r="F132" s="84" t="str">
        <f t="shared" si="50"/>
        <v>07 KG</v>
      </c>
      <c r="G132" s="82" t="str">
        <f t="shared" si="51"/>
        <v>Spices, White pepper powder</v>
      </c>
      <c r="H132" s="82">
        <f t="shared" si="56"/>
        <v>0.16565433462175594</v>
      </c>
      <c r="I132" s="87">
        <f t="shared" si="57"/>
        <v>9.8590160701961926E-3</v>
      </c>
      <c r="J132" s="82" t="str">
        <f t="shared" si="52"/>
        <v>Warehouse</v>
      </c>
      <c r="K132" s="82" t="str">
        <f t="shared" si="53"/>
        <v>Whole</v>
      </c>
      <c r="L132" s="82" t="str">
        <f t="shared" si="54"/>
        <v>Non-plant</v>
      </c>
    </row>
    <row r="133" spans="1:12" ht="15.75">
      <c r="B133" s="86">
        <v>0.1</v>
      </c>
      <c r="C133" s="60">
        <f t="shared" si="55"/>
        <v>5.521811154058532E-2</v>
      </c>
      <c r="D133" s="82">
        <f t="shared" si="49"/>
        <v>21.6</v>
      </c>
      <c r="E133" s="1">
        <v>128003</v>
      </c>
      <c r="F133" s="84" t="str">
        <f t="shared" si="50"/>
        <v>07 KG</v>
      </c>
      <c r="G133" s="82" t="str">
        <f t="shared" si="51"/>
        <v>Mustard Dijon</v>
      </c>
      <c r="H133" s="82">
        <f t="shared" si="56"/>
        <v>1.192711209276643</v>
      </c>
      <c r="I133" s="87">
        <f t="shared" si="57"/>
        <v>7.0984915705412599E-2</v>
      </c>
      <c r="J133" s="82" t="str">
        <f t="shared" si="52"/>
        <v>Warehouse</v>
      </c>
      <c r="K133" s="82" t="str">
        <f t="shared" si="53"/>
        <v>Whole</v>
      </c>
      <c r="L133" s="82" t="str">
        <f t="shared" si="54"/>
        <v>Non-plant</v>
      </c>
    </row>
    <row r="134" spans="1:12" ht="15.75">
      <c r="B134" s="86">
        <v>0.2</v>
      </c>
      <c r="C134" s="60">
        <f t="shared" si="55"/>
        <v>0.11043622308117064</v>
      </c>
      <c r="D134" s="82">
        <f t="shared" si="49"/>
        <v>7.8</v>
      </c>
      <c r="E134" s="83">
        <v>128010</v>
      </c>
      <c r="F134" s="84" t="str">
        <f t="shared" si="50"/>
        <v>07 KG</v>
      </c>
      <c r="G134" s="82" t="str">
        <f t="shared" si="51"/>
        <v>Sauce, Hot</v>
      </c>
      <c r="H134" s="82">
        <f t="shared" si="56"/>
        <v>0.86140254003313099</v>
      </c>
      <c r="I134" s="87">
        <f t="shared" si="57"/>
        <v>5.126688356502021E-2</v>
      </c>
      <c r="J134" s="82" t="str">
        <f t="shared" si="52"/>
        <v>Warehouse</v>
      </c>
      <c r="K134" s="82" t="str">
        <f t="shared" si="53"/>
        <v>Whole</v>
      </c>
      <c r="L134" s="82" t="str">
        <f t="shared" si="54"/>
        <v>Non-plant</v>
      </c>
    </row>
    <row r="135" spans="1:12">
      <c r="B135" s="10"/>
      <c r="C135" s="10"/>
      <c r="D135" s="10"/>
      <c r="E135" s="10"/>
      <c r="F135" s="10"/>
      <c r="G135" s="10"/>
      <c r="H135" s="11"/>
      <c r="I135" s="10"/>
    </row>
    <row r="136" spans="1:12" ht="15.75" thickBot="1">
      <c r="B136" s="12"/>
      <c r="C136" s="12"/>
      <c r="D136" s="12"/>
      <c r="E136" s="13" t="s">
        <v>433</v>
      </c>
      <c r="F136" s="13"/>
      <c r="G136" s="14"/>
      <c r="H136" s="15">
        <f>SUM(H128:H134)</f>
        <v>16.802319160684707</v>
      </c>
      <c r="I136" s="16">
        <f>SUM(I128:I135)</f>
        <v>0.99999999999999989</v>
      </c>
    </row>
    <row r="137" spans="1:12" ht="20.25" thickBot="1">
      <c r="B137" s="17">
        <f>C122</f>
        <v>1.8109999999999999</v>
      </c>
      <c r="C137" s="94" t="s">
        <v>434</v>
      </c>
      <c r="D137" s="95"/>
      <c r="E137" s="96" t="s">
        <v>435</v>
      </c>
      <c r="F137" s="96"/>
      <c r="G137" s="96"/>
      <c r="H137" s="18"/>
      <c r="I137" s="18"/>
    </row>
    <row r="138" spans="1:12" ht="15.75" thickBot="1"/>
    <row r="139" spans="1:12" ht="20.25" thickBot="1">
      <c r="B139" s="19"/>
      <c r="C139" s="94" t="s">
        <v>436</v>
      </c>
      <c r="D139" s="97"/>
      <c r="E139" s="32" t="s">
        <v>437</v>
      </c>
    </row>
    <row r="140" spans="1:12" ht="20.25" thickBot="1">
      <c r="B140" s="19" t="s">
        <v>431</v>
      </c>
      <c r="C140" s="98">
        <f>H136/C124</f>
        <v>16.802319160684707</v>
      </c>
      <c r="D140" s="99"/>
      <c r="E140" s="20">
        <f>C140</f>
        <v>16.802319160684707</v>
      </c>
    </row>
    <row r="141" spans="1:12" ht="20.25" thickBot="1">
      <c r="B141" s="19" t="s">
        <v>438</v>
      </c>
      <c r="C141" s="98">
        <v>0</v>
      </c>
      <c r="D141" s="100"/>
      <c r="E141" s="20">
        <f>H136*100/32</f>
        <v>52.507247377139713</v>
      </c>
    </row>
    <row r="142" spans="1:12" ht="20.25" thickBot="1">
      <c r="B142" s="19" t="s">
        <v>439</v>
      </c>
      <c r="C142" s="101" t="e">
        <f>C140/C141/100</f>
        <v>#DIV/0!</v>
      </c>
      <c r="D142" s="102"/>
      <c r="E142" s="21">
        <f>E140/E141/100</f>
        <v>3.2000000000000002E-3</v>
      </c>
    </row>
    <row r="143" spans="1:12" ht="20.25" thickBot="1">
      <c r="B143" s="19" t="s">
        <v>440</v>
      </c>
      <c r="C143" s="103">
        <f>C140-C141</f>
        <v>16.802319160684707</v>
      </c>
      <c r="D143" s="104"/>
      <c r="E143" s="22">
        <f>E140-E141</f>
        <v>-35.704928216455002</v>
      </c>
    </row>
    <row r="144" spans="1:12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 spans="1:12" ht="15.75" thickBot="1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 spans="1:12" ht="16.5" thickBot="1">
      <c r="B146" s="6" t="s">
        <v>644</v>
      </c>
      <c r="C146" s="105" t="s">
        <v>655</v>
      </c>
      <c r="D146" s="106"/>
      <c r="E146" s="107"/>
    </row>
    <row r="147" spans="1:12" ht="17.25" thickBot="1">
      <c r="B147" s="6" t="s">
        <v>418</v>
      </c>
      <c r="C147" s="108" t="s">
        <v>601</v>
      </c>
      <c r="D147" s="109"/>
      <c r="E147" s="110"/>
      <c r="I147" s="7" t="s">
        <v>419</v>
      </c>
      <c r="J147" s="111">
        <f ca="1">TODAY()</f>
        <v>40563</v>
      </c>
      <c r="K147" s="111"/>
    </row>
    <row r="148" spans="1:12" ht="17.25" thickBot="1">
      <c r="B148" s="6" t="s">
        <v>420</v>
      </c>
      <c r="C148" s="112" t="s">
        <v>602</v>
      </c>
      <c r="D148" s="112"/>
      <c r="E148" s="112"/>
    </row>
    <row r="149" spans="1:12" ht="17.25" thickBot="1">
      <c r="B149" s="6" t="s">
        <v>421</v>
      </c>
      <c r="C149" s="108">
        <v>1</v>
      </c>
      <c r="D149" s="109"/>
      <c r="E149" s="110"/>
    </row>
    <row r="150" spans="1:12" ht="15.75" thickBot="1"/>
    <row r="151" spans="1:12" ht="20.25" thickBot="1">
      <c r="B151" s="81" t="s">
        <v>422</v>
      </c>
      <c r="C151" s="8">
        <v>1.52</v>
      </c>
      <c r="D151" s="9" t="s">
        <v>647</v>
      </c>
    </row>
    <row r="152" spans="1:12" ht="20.25" thickBot="1">
      <c r="B152" s="81" t="s">
        <v>423</v>
      </c>
      <c r="C152" s="57">
        <v>1</v>
      </c>
      <c r="D152" s="9"/>
    </row>
    <row r="153" spans="1:12" ht="20.25" thickBot="1">
      <c r="B153" s="81" t="s">
        <v>424</v>
      </c>
      <c r="C153" s="8">
        <v>1</v>
      </c>
      <c r="D153" s="9"/>
    </row>
    <row r="155" spans="1:12" ht="19.5">
      <c r="B155" s="93" t="s">
        <v>425</v>
      </c>
      <c r="C155" s="93"/>
      <c r="D155" s="93"/>
      <c r="E155" s="93"/>
      <c r="F155" s="93"/>
      <c r="G155" s="93"/>
      <c r="H155" s="93"/>
      <c r="I155" s="93"/>
      <c r="J155" s="93"/>
      <c r="K155" s="93"/>
    </row>
    <row r="156" spans="1:12" ht="58.5">
      <c r="B156" s="24" t="s">
        <v>426</v>
      </c>
      <c r="C156" s="27" t="s">
        <v>427</v>
      </c>
      <c r="D156" s="24" t="s">
        <v>428</v>
      </c>
      <c r="E156" s="24" t="s">
        <v>429</v>
      </c>
      <c r="F156" s="24" t="s">
        <v>444</v>
      </c>
      <c r="G156" s="24" t="s">
        <v>430</v>
      </c>
      <c r="H156" s="26" t="s">
        <v>431</v>
      </c>
      <c r="I156" s="25" t="s">
        <v>432</v>
      </c>
      <c r="J156" s="25" t="s">
        <v>447</v>
      </c>
      <c r="K156" s="25" t="s">
        <v>448</v>
      </c>
      <c r="L156" s="25" t="s">
        <v>453</v>
      </c>
    </row>
    <row r="157" spans="1:12" ht="15.75">
      <c r="B157" s="86">
        <v>1</v>
      </c>
      <c r="C157" s="60">
        <f>B157/$C$151*$C$152</f>
        <v>0.65789473684210531</v>
      </c>
      <c r="D157" s="82">
        <f t="shared" ref="D157:D158" si="58">IFERROR(INDEX(Table1_1,MATCH(E157,INDEX(Table1_1,,2),0),5),"")</f>
        <v>11.14</v>
      </c>
      <c r="E157" s="1">
        <v>128006</v>
      </c>
      <c r="F157" s="84" t="str">
        <f t="shared" ref="F157:F158" si="59">IFERROR(INDEX(Table1_1,MATCH(E157,INDEX(Table1_1,,2),0),4),"")</f>
        <v>07 KG</v>
      </c>
      <c r="G157" s="82" t="str">
        <f t="shared" ref="G157:G158" si="60">IFERROR(INDEX(Table1_1,MATCH(E157,INDEX(Table1_1,,2),0),3),"")</f>
        <v>Mayonnaise</v>
      </c>
      <c r="H157" s="82">
        <f>IF(OR(D157="",C157=""),"",D157*C157)</f>
        <v>7.3289473684210531</v>
      </c>
      <c r="I157" s="87">
        <f>IF(OR(H157="",ISERROR(H160)),"",H157/$H$160)</f>
        <v>0.47271492828651446</v>
      </c>
      <c r="J157" s="82" t="str">
        <f t="shared" ref="J157:J158" si="61">IFERROR(INDEX(Table1_1,MATCH(E157,INDEX(Table1_1,,2),0),6),"")</f>
        <v>Warehouse</v>
      </c>
      <c r="K157" s="82" t="str">
        <f t="shared" ref="K157:K158" si="62">IFERROR(INDEX(Table1_1,MATCH(E157,INDEX(Table1_1,,2),0),7),"")</f>
        <v>Whole</v>
      </c>
      <c r="L157" s="82" t="str">
        <f t="shared" ref="L157:L158" si="63">IFERROR(INDEX(Table1_1,MATCH(E157,INDEX(Table1_1,,2),0),8),"")</f>
        <v>Non-plant</v>
      </c>
    </row>
    <row r="158" spans="1:12" ht="15.75">
      <c r="B158" s="86">
        <v>0.6</v>
      </c>
      <c r="C158" s="60">
        <f t="shared" ref="C158" si="64">B158/$C$151*$C$152</f>
        <v>0.39473684210526316</v>
      </c>
      <c r="D158" s="82">
        <f t="shared" si="58"/>
        <v>20.71</v>
      </c>
      <c r="E158" s="83">
        <v>128018</v>
      </c>
      <c r="F158" s="84" t="str">
        <f t="shared" si="59"/>
        <v>07 KG</v>
      </c>
      <c r="G158" s="82" t="str">
        <f t="shared" si="60"/>
        <v>Sauce, Sweet Chilli</v>
      </c>
      <c r="H158" s="82">
        <f t="shared" ref="H158" si="65">IF(OR(D158="",C158=""),"",D158*C158)</f>
        <v>8.1750000000000007</v>
      </c>
      <c r="I158" s="87">
        <f>IF(OR(H158="",ISERROR(H161)),"",H158/$H$160)</f>
        <v>0.52728507171348549</v>
      </c>
      <c r="J158" s="82" t="str">
        <f t="shared" si="61"/>
        <v>Warehouse</v>
      </c>
      <c r="K158" s="82" t="str">
        <f t="shared" si="62"/>
        <v>Whole</v>
      </c>
      <c r="L158" s="82" t="str">
        <f t="shared" si="63"/>
        <v>Non-plant</v>
      </c>
    </row>
    <row r="159" spans="1:12">
      <c r="B159" s="10"/>
      <c r="C159" s="10"/>
      <c r="D159" s="10"/>
      <c r="E159" s="10"/>
      <c r="F159" s="10"/>
      <c r="G159" s="10"/>
      <c r="H159" s="11"/>
      <c r="I159" s="10"/>
    </row>
    <row r="160" spans="1:12" ht="15.75" thickBot="1">
      <c r="B160" s="12"/>
      <c r="C160" s="12"/>
      <c r="D160" s="12"/>
      <c r="E160" s="13" t="s">
        <v>433</v>
      </c>
      <c r="F160" s="13"/>
      <c r="G160" s="14"/>
      <c r="H160" s="15">
        <f>SUM(H157:H158)</f>
        <v>15.503947368421054</v>
      </c>
      <c r="I160" s="16">
        <f>SUM(I157:I159)</f>
        <v>1</v>
      </c>
    </row>
    <row r="161" spans="1:12" ht="20.25" thickBot="1">
      <c r="B161" s="17">
        <f>C151</f>
        <v>1.52</v>
      </c>
      <c r="C161" s="94" t="s">
        <v>434</v>
      </c>
      <c r="D161" s="95"/>
      <c r="E161" s="96" t="s">
        <v>435</v>
      </c>
      <c r="F161" s="96"/>
      <c r="G161" s="96"/>
      <c r="H161" s="18"/>
      <c r="I161" s="18"/>
    </row>
    <row r="162" spans="1:12" ht="15.75" thickBot="1"/>
    <row r="163" spans="1:12" ht="20.25" thickBot="1">
      <c r="B163" s="19"/>
      <c r="C163" s="94" t="s">
        <v>436</v>
      </c>
      <c r="D163" s="97"/>
      <c r="E163" s="32" t="s">
        <v>437</v>
      </c>
    </row>
    <row r="164" spans="1:12" ht="20.25" thickBot="1">
      <c r="B164" s="19" t="s">
        <v>431</v>
      </c>
      <c r="C164" s="98">
        <f>H160/C153</f>
        <v>15.503947368421054</v>
      </c>
      <c r="D164" s="99"/>
      <c r="E164" s="20">
        <f>C164</f>
        <v>15.503947368421054</v>
      </c>
    </row>
    <row r="165" spans="1:12" ht="20.25" thickBot="1">
      <c r="B165" s="19" t="s">
        <v>438</v>
      </c>
      <c r="C165" s="98">
        <v>0</v>
      </c>
      <c r="D165" s="100"/>
      <c r="E165" s="20">
        <f>H160*100/32</f>
        <v>48.449835526315795</v>
      </c>
    </row>
    <row r="166" spans="1:12" ht="20.25" thickBot="1">
      <c r="B166" s="19" t="s">
        <v>439</v>
      </c>
      <c r="C166" s="101" t="e">
        <f>C164/C165/100</f>
        <v>#DIV/0!</v>
      </c>
      <c r="D166" s="102"/>
      <c r="E166" s="21">
        <f>E164/E165/100</f>
        <v>3.2000000000000002E-3</v>
      </c>
    </row>
    <row r="167" spans="1:12" ht="20.25" thickBot="1">
      <c r="B167" s="19" t="s">
        <v>440</v>
      </c>
      <c r="C167" s="103">
        <f>C164-C165</f>
        <v>15.503947368421054</v>
      </c>
      <c r="D167" s="104"/>
      <c r="E167" s="22">
        <f>E164-E165</f>
        <v>-32.945888157894743</v>
      </c>
    </row>
    <row r="168" spans="1:12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 spans="1:12" ht="15.75" thickBot="1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 spans="1:12" ht="16.5" thickBot="1">
      <c r="B170" s="6" t="s">
        <v>644</v>
      </c>
      <c r="C170" s="105" t="s">
        <v>656</v>
      </c>
      <c r="D170" s="106"/>
      <c r="E170" s="107"/>
    </row>
    <row r="171" spans="1:12" ht="17.25" thickBot="1">
      <c r="B171" s="6" t="s">
        <v>418</v>
      </c>
      <c r="C171" s="108" t="s">
        <v>601</v>
      </c>
      <c r="D171" s="109"/>
      <c r="E171" s="110"/>
      <c r="I171" s="7" t="s">
        <v>419</v>
      </c>
      <c r="J171" s="111">
        <f ca="1">TODAY()</f>
        <v>40563</v>
      </c>
      <c r="K171" s="111"/>
    </row>
    <row r="172" spans="1:12" ht="17.25" thickBot="1">
      <c r="B172" s="6" t="s">
        <v>420</v>
      </c>
      <c r="C172" s="112" t="s">
        <v>602</v>
      </c>
      <c r="D172" s="112"/>
      <c r="E172" s="112"/>
    </row>
    <row r="173" spans="1:12" ht="17.25" thickBot="1">
      <c r="B173" s="6" t="s">
        <v>421</v>
      </c>
      <c r="C173" s="108">
        <v>1</v>
      </c>
      <c r="D173" s="109"/>
      <c r="E173" s="110"/>
    </row>
    <row r="174" spans="1:12" ht="15.75" thickBot="1"/>
    <row r="175" spans="1:12" ht="20.25" thickBot="1">
      <c r="B175" s="81" t="s">
        <v>422</v>
      </c>
      <c r="C175" s="8">
        <v>1.24</v>
      </c>
      <c r="D175" s="9" t="s">
        <v>647</v>
      </c>
    </row>
    <row r="176" spans="1:12" ht="20.25" thickBot="1">
      <c r="B176" s="81" t="s">
        <v>423</v>
      </c>
      <c r="C176" s="57">
        <v>1</v>
      </c>
      <c r="D176" s="9"/>
    </row>
    <row r="177" spans="2:12" ht="20.25" thickBot="1">
      <c r="B177" s="81" t="s">
        <v>424</v>
      </c>
      <c r="C177" s="8">
        <v>1</v>
      </c>
      <c r="D177" s="9"/>
    </row>
    <row r="179" spans="2:12" ht="19.5">
      <c r="B179" s="93" t="s">
        <v>425</v>
      </c>
      <c r="C179" s="93"/>
      <c r="D179" s="93"/>
      <c r="E179" s="93"/>
      <c r="F179" s="93"/>
      <c r="G179" s="93"/>
      <c r="H179" s="93"/>
      <c r="I179" s="93"/>
      <c r="J179" s="93"/>
      <c r="K179" s="93"/>
    </row>
    <row r="180" spans="2:12" ht="58.5">
      <c r="B180" s="24" t="s">
        <v>426</v>
      </c>
      <c r="C180" s="27" t="s">
        <v>427</v>
      </c>
      <c r="D180" s="24" t="s">
        <v>428</v>
      </c>
      <c r="E180" s="24" t="s">
        <v>429</v>
      </c>
      <c r="F180" s="24" t="s">
        <v>444</v>
      </c>
      <c r="G180" s="24" t="s">
        <v>430</v>
      </c>
      <c r="H180" s="26" t="s">
        <v>431</v>
      </c>
      <c r="I180" s="25" t="s">
        <v>432</v>
      </c>
      <c r="J180" s="25" t="s">
        <v>447</v>
      </c>
      <c r="K180" s="25" t="s">
        <v>448</v>
      </c>
      <c r="L180" s="25" t="s">
        <v>453</v>
      </c>
    </row>
    <row r="181" spans="2:12" ht="15.75">
      <c r="B181" s="86">
        <v>1</v>
      </c>
      <c r="C181" s="60">
        <f>B181/$C$175*$C$176</f>
        <v>0.80645161290322587</v>
      </c>
      <c r="D181" s="82">
        <f t="shared" ref="D181:D187" si="66">IFERROR(INDEX(Table1_1,MATCH(E181,INDEX(Table1_1,,2),0),5),"")</f>
        <v>13</v>
      </c>
      <c r="E181" s="83">
        <v>128005</v>
      </c>
      <c r="F181" s="84" t="str">
        <f t="shared" ref="F181:F187" si="67">IFERROR(INDEX(Table1_1,MATCH(E181,INDEX(Table1_1,,2),0),4),"")</f>
        <v>07 KG</v>
      </c>
      <c r="G181" s="82" t="str">
        <f t="shared" ref="G181:G187" si="68">IFERROR(INDEX(Table1_1,MATCH(E181,INDEX(Table1_1,,2),0),3),"")</f>
        <v>Olives Black Sliced</v>
      </c>
      <c r="H181" s="82">
        <f>IF(OR(D181="",C181=""),"",D181*C181)</f>
        <v>10.483870967741936</v>
      </c>
      <c r="I181" s="87">
        <f>IF(OR(H181="",ISERROR(H189)),"",H181/$H$189)</f>
        <v>0.6430547685538095</v>
      </c>
      <c r="J181" s="82" t="str">
        <f t="shared" ref="J181:J187" si="69">IFERROR(INDEX(Table1_1,MATCH(E181,INDEX(Table1_1,,2),0),6),"")</f>
        <v>Warehouse</v>
      </c>
      <c r="K181" s="82" t="str">
        <f t="shared" ref="K181:K187" si="70">IFERROR(INDEX(Table1_1,MATCH(E181,INDEX(Table1_1,,2),0),7),"")</f>
        <v>Whole</v>
      </c>
      <c r="L181" s="82" t="str">
        <f t="shared" ref="L181:L187" si="71">IFERROR(INDEX(Table1_1,MATCH(E181,INDEX(Table1_1,,2),0),8),"")</f>
        <v>Non-plant</v>
      </c>
    </row>
    <row r="182" spans="2:12" ht="15.75">
      <c r="B182" s="86">
        <v>0.25</v>
      </c>
      <c r="C182" s="60">
        <f t="shared" ref="C182:C187" si="72">B182/$C$175*$C$176</f>
        <v>0.20161290322580647</v>
      </c>
      <c r="D182" s="82">
        <f t="shared" si="66"/>
        <v>26.67</v>
      </c>
      <c r="E182" s="1">
        <v>128004</v>
      </c>
      <c r="F182" s="84" t="str">
        <f t="shared" si="67"/>
        <v>12 LTR</v>
      </c>
      <c r="G182" s="82" t="str">
        <f t="shared" si="68"/>
        <v>Olive Oil Saporito</v>
      </c>
      <c r="H182" s="82">
        <f t="shared" ref="H182:H187" si="73">IF(OR(D182="",C182=""),"",D182*C182)</f>
        <v>5.3770161290322589</v>
      </c>
      <c r="I182" s="87">
        <f t="shared" ref="I182:I187" si="74">IF(OR(H182="",ISERROR(H190)),"",H182/$H$189)</f>
        <v>0.3298128976409635</v>
      </c>
      <c r="J182" s="82" t="str">
        <f t="shared" si="69"/>
        <v>Warehouse</v>
      </c>
      <c r="K182" s="82" t="str">
        <f t="shared" si="70"/>
        <v>Whole</v>
      </c>
      <c r="L182" s="82" t="str">
        <f t="shared" si="71"/>
        <v>Non-plant</v>
      </c>
    </row>
    <row r="183" spans="2:12" ht="15.75">
      <c r="B183" s="86">
        <v>5.0000000000000001E-3</v>
      </c>
      <c r="C183" s="60">
        <f t="shared" si="72"/>
        <v>4.0322580645161289E-3</v>
      </c>
      <c r="D183" s="82">
        <f t="shared" si="66"/>
        <v>50</v>
      </c>
      <c r="E183" s="89">
        <v>126014</v>
      </c>
      <c r="F183" s="84" t="str">
        <f t="shared" si="67"/>
        <v>07 KG</v>
      </c>
      <c r="G183" s="82" t="str">
        <f t="shared" si="68"/>
        <v>Spices, White pepper powder</v>
      </c>
      <c r="H183" s="82">
        <f t="shared" si="73"/>
        <v>0.20161290322580644</v>
      </c>
      <c r="I183" s="87">
        <f t="shared" si="74"/>
        <v>1.2366437856804028E-2</v>
      </c>
      <c r="J183" s="82" t="str">
        <f t="shared" si="69"/>
        <v>Warehouse</v>
      </c>
      <c r="K183" s="82" t="str">
        <f t="shared" si="70"/>
        <v>Whole</v>
      </c>
      <c r="L183" s="82" t="str">
        <f t="shared" si="71"/>
        <v>Non-plant</v>
      </c>
    </row>
    <row r="184" spans="2:12" ht="15.75">
      <c r="B184" s="86">
        <v>0.05</v>
      </c>
      <c r="C184" s="60">
        <f t="shared" si="72"/>
        <v>4.0322580645161296E-2</v>
      </c>
      <c r="D184" s="82">
        <f t="shared" si="66"/>
        <v>5.9701492537313428</v>
      </c>
      <c r="E184" s="1">
        <v>130005</v>
      </c>
      <c r="F184" s="84" t="str">
        <f t="shared" si="67"/>
        <v>07 KG</v>
      </c>
      <c r="G184" s="82" t="str">
        <f t="shared" si="68"/>
        <v>Celery - Clean &amp; Slices</v>
      </c>
      <c r="H184" s="82">
        <f t="shared" si="73"/>
        <v>0.24073182474723159</v>
      </c>
      <c r="I184" s="87">
        <f t="shared" si="74"/>
        <v>1.4765895948422722E-2</v>
      </c>
      <c r="J184" s="82" t="str">
        <f t="shared" si="69"/>
        <v>Direct</v>
      </c>
      <c r="K184" s="82" t="str">
        <f t="shared" si="70"/>
        <v>Whole</v>
      </c>
      <c r="L184" s="82" t="str">
        <f t="shared" si="71"/>
        <v>Half of a plant</v>
      </c>
    </row>
    <row r="185" spans="2:12" ht="15.75">
      <c r="B185" s="86"/>
      <c r="C185" s="60">
        <f t="shared" si="72"/>
        <v>0</v>
      </c>
      <c r="D185" s="82" t="str">
        <f t="shared" si="66"/>
        <v/>
      </c>
      <c r="E185" s="89"/>
      <c r="F185" s="84" t="str">
        <f t="shared" si="67"/>
        <v/>
      </c>
      <c r="G185" s="82" t="str">
        <f t="shared" si="68"/>
        <v/>
      </c>
      <c r="H185" s="82" t="str">
        <f t="shared" si="73"/>
        <v/>
      </c>
      <c r="I185" s="87" t="str">
        <f t="shared" si="74"/>
        <v/>
      </c>
      <c r="J185" s="82" t="str">
        <f t="shared" si="69"/>
        <v/>
      </c>
      <c r="K185" s="82" t="str">
        <f t="shared" si="70"/>
        <v/>
      </c>
      <c r="L185" s="82" t="str">
        <f t="shared" si="71"/>
        <v/>
      </c>
    </row>
    <row r="186" spans="2:12" ht="15.75">
      <c r="B186" s="86"/>
      <c r="C186" s="60">
        <f t="shared" si="72"/>
        <v>0</v>
      </c>
      <c r="D186" s="82" t="str">
        <f t="shared" si="66"/>
        <v/>
      </c>
      <c r="E186" s="1"/>
      <c r="F186" s="84" t="str">
        <f t="shared" si="67"/>
        <v/>
      </c>
      <c r="G186" s="82" t="str">
        <f t="shared" si="68"/>
        <v/>
      </c>
      <c r="H186" s="82" t="str">
        <f t="shared" si="73"/>
        <v/>
      </c>
      <c r="I186" s="87" t="str">
        <f t="shared" si="74"/>
        <v/>
      </c>
      <c r="J186" s="82" t="str">
        <f t="shared" si="69"/>
        <v/>
      </c>
      <c r="K186" s="82" t="str">
        <f t="shared" si="70"/>
        <v/>
      </c>
      <c r="L186" s="82" t="str">
        <f t="shared" si="71"/>
        <v/>
      </c>
    </row>
    <row r="187" spans="2:12" ht="15.75">
      <c r="B187" s="86"/>
      <c r="C187" s="60">
        <f t="shared" si="72"/>
        <v>0</v>
      </c>
      <c r="D187" s="82" t="str">
        <f t="shared" si="66"/>
        <v/>
      </c>
      <c r="E187" s="83"/>
      <c r="F187" s="84" t="str">
        <f t="shared" si="67"/>
        <v/>
      </c>
      <c r="G187" s="82" t="str">
        <f t="shared" si="68"/>
        <v/>
      </c>
      <c r="H187" s="82" t="str">
        <f t="shared" si="73"/>
        <v/>
      </c>
      <c r="I187" s="87" t="str">
        <f t="shared" si="74"/>
        <v/>
      </c>
      <c r="J187" s="82" t="str">
        <f t="shared" si="69"/>
        <v/>
      </c>
      <c r="K187" s="82" t="str">
        <f t="shared" si="70"/>
        <v/>
      </c>
      <c r="L187" s="82" t="str">
        <f t="shared" si="71"/>
        <v/>
      </c>
    </row>
    <row r="188" spans="2:12">
      <c r="B188" s="10"/>
      <c r="C188" s="10"/>
      <c r="D188" s="10"/>
      <c r="E188" s="10"/>
      <c r="F188" s="10"/>
      <c r="G188" s="10"/>
      <c r="H188" s="11"/>
      <c r="I188" s="10"/>
    </row>
    <row r="189" spans="2:12" ht="15.75" thickBot="1">
      <c r="B189" s="12"/>
      <c r="C189" s="12"/>
      <c r="D189" s="12"/>
      <c r="E189" s="13" t="s">
        <v>433</v>
      </c>
      <c r="F189" s="13"/>
      <c r="G189" s="14"/>
      <c r="H189" s="15">
        <f>SUM(H181:H187)</f>
        <v>16.303231824747236</v>
      </c>
      <c r="I189" s="16">
        <f>SUM(I181:I188)</f>
        <v>0.99999999999999978</v>
      </c>
    </row>
    <row r="190" spans="2:12" ht="20.25" thickBot="1">
      <c r="B190" s="17">
        <f>C175</f>
        <v>1.24</v>
      </c>
      <c r="C190" s="94" t="s">
        <v>434</v>
      </c>
      <c r="D190" s="95"/>
      <c r="E190" s="96" t="s">
        <v>435</v>
      </c>
      <c r="F190" s="96"/>
      <c r="G190" s="96"/>
      <c r="H190" s="18"/>
      <c r="I190" s="18"/>
    </row>
    <row r="191" spans="2:12" ht="15.75" thickBot="1"/>
    <row r="192" spans="2:12" ht="20.25" thickBot="1">
      <c r="B192" s="19"/>
      <c r="C192" s="94" t="s">
        <v>436</v>
      </c>
      <c r="D192" s="97"/>
      <c r="E192" s="32" t="s">
        <v>437</v>
      </c>
    </row>
    <row r="193" spans="1:12" ht="20.25" thickBot="1">
      <c r="B193" s="19" t="s">
        <v>431</v>
      </c>
      <c r="C193" s="98">
        <f>H189/C177</f>
        <v>16.303231824747236</v>
      </c>
      <c r="D193" s="99"/>
      <c r="E193" s="20">
        <f>C193</f>
        <v>16.303231824747236</v>
      </c>
    </row>
    <row r="194" spans="1:12" ht="20.25" thickBot="1">
      <c r="B194" s="19" t="s">
        <v>438</v>
      </c>
      <c r="C194" s="98">
        <v>0</v>
      </c>
      <c r="D194" s="100"/>
      <c r="E194" s="20">
        <f>H189*100/32</f>
        <v>50.947599452335112</v>
      </c>
    </row>
    <row r="195" spans="1:12" ht="20.25" thickBot="1">
      <c r="B195" s="19" t="s">
        <v>439</v>
      </c>
      <c r="C195" s="101" t="e">
        <f>C193/C194/100</f>
        <v>#DIV/0!</v>
      </c>
      <c r="D195" s="102"/>
      <c r="E195" s="21">
        <f>E193/E194/100</f>
        <v>3.2000000000000002E-3</v>
      </c>
    </row>
    <row r="196" spans="1:12" ht="20.25" thickBot="1">
      <c r="B196" s="19" t="s">
        <v>440</v>
      </c>
      <c r="C196" s="103">
        <f>C193-C194</f>
        <v>16.303231824747236</v>
      </c>
      <c r="D196" s="104"/>
      <c r="E196" s="22">
        <f>E193-E194</f>
        <v>-34.644367627587876</v>
      </c>
    </row>
    <row r="197" spans="1:12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 spans="1:12" ht="15.75" thickBot="1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 spans="1:12" ht="16.5" thickBot="1">
      <c r="B199" s="6" t="s">
        <v>644</v>
      </c>
      <c r="C199" s="105" t="s">
        <v>657</v>
      </c>
      <c r="D199" s="106"/>
      <c r="E199" s="107"/>
    </row>
    <row r="200" spans="1:12" ht="17.25" thickBot="1">
      <c r="B200" s="6" t="s">
        <v>418</v>
      </c>
      <c r="C200" s="108" t="s">
        <v>601</v>
      </c>
      <c r="D200" s="109"/>
      <c r="E200" s="110"/>
      <c r="I200" s="7" t="s">
        <v>419</v>
      </c>
      <c r="J200" s="111">
        <f ca="1">TODAY()</f>
        <v>40563</v>
      </c>
      <c r="K200" s="111"/>
    </row>
    <row r="201" spans="1:12" ht="17.25" thickBot="1">
      <c r="B201" s="6" t="s">
        <v>420</v>
      </c>
      <c r="C201" s="112" t="s">
        <v>602</v>
      </c>
      <c r="D201" s="112"/>
      <c r="E201" s="112"/>
    </row>
    <row r="202" spans="1:12" ht="17.25" thickBot="1">
      <c r="B202" s="6" t="s">
        <v>421</v>
      </c>
      <c r="C202" s="108">
        <v>1</v>
      </c>
      <c r="D202" s="109"/>
      <c r="E202" s="110"/>
    </row>
    <row r="203" spans="1:12" ht="15.75" thickBot="1"/>
    <row r="204" spans="1:12" ht="20.25" thickBot="1">
      <c r="B204" s="81" t="s">
        <v>422</v>
      </c>
      <c r="C204" s="8">
        <v>10</v>
      </c>
      <c r="D204" s="9" t="s">
        <v>647</v>
      </c>
    </row>
    <row r="205" spans="1:12" ht="20.25" thickBot="1">
      <c r="B205" s="81" t="s">
        <v>423</v>
      </c>
      <c r="C205" s="57">
        <v>1</v>
      </c>
      <c r="D205" s="9"/>
    </row>
    <row r="206" spans="1:12" ht="20.25" thickBot="1">
      <c r="B206" s="81" t="s">
        <v>424</v>
      </c>
      <c r="C206" s="8">
        <v>1</v>
      </c>
      <c r="D206" s="9"/>
    </row>
    <row r="208" spans="1:12" ht="19.5">
      <c r="B208" s="93" t="s">
        <v>425</v>
      </c>
      <c r="C208" s="93"/>
      <c r="D208" s="93"/>
      <c r="E208" s="93"/>
      <c r="F208" s="93"/>
      <c r="G208" s="93"/>
      <c r="H208" s="93"/>
      <c r="I208" s="93"/>
      <c r="J208" s="93"/>
      <c r="K208" s="93"/>
    </row>
    <row r="209" spans="2:12" ht="58.5">
      <c r="B209" s="24" t="s">
        <v>426</v>
      </c>
      <c r="C209" s="27" t="s">
        <v>427</v>
      </c>
      <c r="D209" s="24" t="s">
        <v>428</v>
      </c>
      <c r="E209" s="24" t="s">
        <v>429</v>
      </c>
      <c r="F209" s="24" t="s">
        <v>444</v>
      </c>
      <c r="G209" s="24" t="s">
        <v>430</v>
      </c>
      <c r="H209" s="26" t="s">
        <v>431</v>
      </c>
      <c r="I209" s="25" t="s">
        <v>432</v>
      </c>
      <c r="J209" s="25" t="s">
        <v>447</v>
      </c>
      <c r="K209" s="25" t="s">
        <v>448</v>
      </c>
      <c r="L209" s="25" t="s">
        <v>453</v>
      </c>
    </row>
    <row r="210" spans="2:12" ht="15.75">
      <c r="B210" s="86">
        <v>10</v>
      </c>
      <c r="C210" s="60">
        <f>B210/$C$204*$C$205</f>
        <v>1</v>
      </c>
      <c r="D210" s="82">
        <f t="shared" ref="D210:D216" si="75">IFERROR(INDEX(Table1_1,MATCH(E210,INDEX(Table1_1,,2),0),5),"")</f>
        <v>6.1538461538461533</v>
      </c>
      <c r="E210" s="1">
        <v>130001</v>
      </c>
      <c r="F210" s="84" t="str">
        <f t="shared" ref="F210:F216" si="76">IFERROR(INDEX(Table1_1,MATCH(E210,INDEX(Table1_1,,2),0),4),"")</f>
        <v>07 KG</v>
      </c>
      <c r="G210" s="82" t="str">
        <f t="shared" ref="G210:G216" si="77">IFERROR(INDEX(Table1_1,MATCH(E210,INDEX(Table1_1,,2),0),3),"")</f>
        <v>Cucumber - Clean &amp; Slices</v>
      </c>
      <c r="H210" s="82">
        <f>IF(OR(D210="",C210=""),"",D210*C210)</f>
        <v>6.1538461538461533</v>
      </c>
      <c r="I210" s="87">
        <f>IF(OR(H210="",ISERROR(H218)),"",H210/$H$218)</f>
        <v>0.86288621352127404</v>
      </c>
      <c r="J210" s="82" t="str">
        <f t="shared" ref="J210:J216" si="78">IFERROR(INDEX(Table1_1,MATCH(E210,INDEX(Table1_1,,2),0),6),"")</f>
        <v>Direct</v>
      </c>
      <c r="K210" s="82" t="str">
        <f t="shared" ref="K210:K216" si="79">IFERROR(INDEX(Table1_1,MATCH(E210,INDEX(Table1_1,,2),0),7),"")</f>
        <v>Whole</v>
      </c>
      <c r="L210" s="82" t="str">
        <f t="shared" ref="L210:L216" si="80">IFERROR(INDEX(Table1_1,MATCH(E210,INDEX(Table1_1,,2),0),8),"")</f>
        <v>Half of a plant</v>
      </c>
    </row>
    <row r="211" spans="2:12" ht="15.75">
      <c r="B211" s="86">
        <v>0.25</v>
      </c>
      <c r="C211" s="60">
        <f t="shared" ref="C211:C216" si="81">B211/$C$204*$C$205</f>
        <v>2.5000000000000001E-2</v>
      </c>
      <c r="D211" s="82">
        <f t="shared" si="75"/>
        <v>5.61</v>
      </c>
      <c r="E211" s="89">
        <v>126019</v>
      </c>
      <c r="F211" s="84" t="str">
        <f t="shared" si="76"/>
        <v>07 KG</v>
      </c>
      <c r="G211" s="82" t="str">
        <f t="shared" si="77"/>
        <v>Salt Cooks soft for food</v>
      </c>
      <c r="H211" s="82">
        <f t="shared" ref="H211:H216" si="82">IF(OR(D211="",C211=""),"",D211*C211)</f>
        <v>0.14025000000000001</v>
      </c>
      <c r="I211" s="87">
        <f t="shared" ref="I211:I216" si="83">IF(OR(H211="",ISERROR(H219)),"",H211/$H$218)</f>
        <v>1.9665716110033291E-2</v>
      </c>
      <c r="J211" s="82" t="str">
        <f t="shared" si="78"/>
        <v>Warehouse</v>
      </c>
      <c r="K211" s="82" t="str">
        <f t="shared" si="79"/>
        <v>Whole</v>
      </c>
      <c r="L211" s="82" t="str">
        <f t="shared" si="80"/>
        <v>Non-plant</v>
      </c>
    </row>
    <row r="212" spans="2:12" ht="15.75">
      <c r="B212" s="86">
        <v>1</v>
      </c>
      <c r="C212" s="60">
        <f t="shared" si="81"/>
        <v>0.1</v>
      </c>
      <c r="D212" s="82">
        <f t="shared" si="75"/>
        <v>2.21</v>
      </c>
      <c r="E212" s="83">
        <v>128012</v>
      </c>
      <c r="F212" s="84" t="str">
        <f t="shared" si="76"/>
        <v>12 LTR</v>
      </c>
      <c r="G212" s="82" t="str">
        <f t="shared" si="77"/>
        <v>White Vingar</v>
      </c>
      <c r="H212" s="82">
        <f t="shared" si="82"/>
        <v>0.221</v>
      </c>
      <c r="I212" s="87">
        <f t="shared" si="83"/>
        <v>3.0988401143082756E-2</v>
      </c>
      <c r="J212" s="82" t="str">
        <f t="shared" si="78"/>
        <v>Warehouse</v>
      </c>
      <c r="K212" s="82" t="str">
        <f t="shared" si="79"/>
        <v>Whole</v>
      </c>
      <c r="L212" s="82" t="str">
        <f t="shared" si="80"/>
        <v>Non-plant</v>
      </c>
    </row>
    <row r="213" spans="2:12" ht="15.75">
      <c r="B213" s="86">
        <v>0.3</v>
      </c>
      <c r="C213" s="60">
        <f t="shared" si="81"/>
        <v>0.03</v>
      </c>
      <c r="D213" s="82">
        <f t="shared" si="75"/>
        <v>5.9701492537313428</v>
      </c>
      <c r="E213" s="1">
        <v>130005</v>
      </c>
      <c r="F213" s="84" t="str">
        <f t="shared" si="76"/>
        <v>07 KG</v>
      </c>
      <c r="G213" s="82" t="str">
        <f t="shared" si="77"/>
        <v>Celery - Clean &amp; Slices</v>
      </c>
      <c r="H213" s="82">
        <f t="shared" si="82"/>
        <v>0.17910447761194029</v>
      </c>
      <c r="I213" s="87">
        <f t="shared" si="83"/>
        <v>2.5113852483081858E-2</v>
      </c>
      <c r="J213" s="82" t="str">
        <f t="shared" si="78"/>
        <v>Direct</v>
      </c>
      <c r="K213" s="82" t="str">
        <f t="shared" si="79"/>
        <v>Whole</v>
      </c>
      <c r="L213" s="82" t="str">
        <f t="shared" si="80"/>
        <v>Half of a plant</v>
      </c>
    </row>
    <row r="214" spans="2:12" ht="15.75">
      <c r="B214" s="86">
        <v>0.25</v>
      </c>
      <c r="C214" s="60">
        <f t="shared" si="81"/>
        <v>2.5000000000000001E-2</v>
      </c>
      <c r="D214" s="82">
        <f t="shared" si="75"/>
        <v>17.5</v>
      </c>
      <c r="E214" s="83">
        <v>130008</v>
      </c>
      <c r="F214" s="84" t="str">
        <f t="shared" si="76"/>
        <v>07 KG</v>
      </c>
      <c r="G214" s="82" t="str">
        <f t="shared" si="77"/>
        <v>Garlic - Clean &amp; Slices</v>
      </c>
      <c r="H214" s="82">
        <f t="shared" si="82"/>
        <v>0.4375</v>
      </c>
      <c r="I214" s="87">
        <f t="shared" si="83"/>
        <v>6.1345816742528085E-2</v>
      </c>
      <c r="J214" s="82" t="str">
        <f t="shared" si="78"/>
        <v>Direct</v>
      </c>
      <c r="K214" s="82" t="str">
        <f t="shared" si="79"/>
        <v>Whole</v>
      </c>
      <c r="L214" s="82" t="str">
        <f t="shared" si="80"/>
        <v>Half of a plant</v>
      </c>
    </row>
    <row r="215" spans="2:12" ht="15.75">
      <c r="B215" s="86"/>
      <c r="C215" s="60">
        <f t="shared" si="81"/>
        <v>0</v>
      </c>
      <c r="D215" s="82" t="str">
        <f t="shared" si="75"/>
        <v/>
      </c>
      <c r="E215" s="1"/>
      <c r="F215" s="84" t="str">
        <f t="shared" si="76"/>
        <v/>
      </c>
      <c r="G215" s="82" t="str">
        <f t="shared" si="77"/>
        <v/>
      </c>
      <c r="H215" s="82" t="str">
        <f t="shared" si="82"/>
        <v/>
      </c>
      <c r="I215" s="87" t="str">
        <f t="shared" si="83"/>
        <v/>
      </c>
      <c r="J215" s="82" t="str">
        <f t="shared" si="78"/>
        <v/>
      </c>
      <c r="K215" s="82" t="str">
        <f t="shared" si="79"/>
        <v/>
      </c>
      <c r="L215" s="82" t="str">
        <f t="shared" si="80"/>
        <v/>
      </c>
    </row>
    <row r="216" spans="2:12" ht="15.75">
      <c r="B216" s="86"/>
      <c r="C216" s="60">
        <f t="shared" si="81"/>
        <v>0</v>
      </c>
      <c r="D216" s="82" t="str">
        <f t="shared" si="75"/>
        <v/>
      </c>
      <c r="E216" s="83"/>
      <c r="F216" s="84" t="str">
        <f t="shared" si="76"/>
        <v/>
      </c>
      <c r="G216" s="82" t="str">
        <f t="shared" si="77"/>
        <v/>
      </c>
      <c r="H216" s="82" t="str">
        <f t="shared" si="82"/>
        <v/>
      </c>
      <c r="I216" s="87" t="str">
        <f t="shared" si="83"/>
        <v/>
      </c>
      <c r="J216" s="82" t="str">
        <f t="shared" si="78"/>
        <v/>
      </c>
      <c r="K216" s="82" t="str">
        <f t="shared" si="79"/>
        <v/>
      </c>
      <c r="L216" s="82" t="str">
        <f t="shared" si="80"/>
        <v/>
      </c>
    </row>
    <row r="217" spans="2:12">
      <c r="B217" s="10"/>
      <c r="C217" s="10"/>
      <c r="D217" s="10"/>
      <c r="E217" s="10"/>
      <c r="F217" s="10"/>
      <c r="G217" s="10"/>
      <c r="H217" s="11"/>
      <c r="I217" s="10"/>
    </row>
    <row r="218" spans="2:12" ht="15.75" thickBot="1">
      <c r="B218" s="12"/>
      <c r="C218" s="12"/>
      <c r="D218" s="12"/>
      <c r="E218" s="13" t="s">
        <v>433</v>
      </c>
      <c r="F218" s="13"/>
      <c r="G218" s="14"/>
      <c r="H218" s="15">
        <f>SUM(H210:H216)</f>
        <v>7.1317006314580933</v>
      </c>
      <c r="I218" s="16">
        <f>SUM(I210:I217)</f>
        <v>1</v>
      </c>
    </row>
    <row r="219" spans="2:12" ht="20.25" thickBot="1">
      <c r="B219" s="17">
        <f>C204</f>
        <v>10</v>
      </c>
      <c r="C219" s="94" t="s">
        <v>434</v>
      </c>
      <c r="D219" s="95"/>
      <c r="E219" s="96" t="s">
        <v>435</v>
      </c>
      <c r="F219" s="96"/>
      <c r="G219" s="96"/>
      <c r="H219" s="18"/>
      <c r="I219" s="18"/>
    </row>
    <row r="220" spans="2:12" ht="15.75" thickBot="1"/>
    <row r="221" spans="2:12" ht="20.25" thickBot="1">
      <c r="B221" s="19"/>
      <c r="C221" s="94" t="s">
        <v>436</v>
      </c>
      <c r="D221" s="97"/>
      <c r="E221" s="32" t="s">
        <v>437</v>
      </c>
    </row>
    <row r="222" spans="2:12" ht="20.25" thickBot="1">
      <c r="B222" s="19" t="s">
        <v>431</v>
      </c>
      <c r="C222" s="98">
        <f>H218/C206</f>
        <v>7.1317006314580933</v>
      </c>
      <c r="D222" s="99"/>
      <c r="E222" s="20">
        <f>C222</f>
        <v>7.1317006314580933</v>
      </c>
    </row>
    <row r="223" spans="2:12" ht="20.25" thickBot="1">
      <c r="B223" s="19" t="s">
        <v>438</v>
      </c>
      <c r="C223" s="98">
        <v>0</v>
      </c>
      <c r="D223" s="100"/>
      <c r="E223" s="20">
        <f>H218*100/32</f>
        <v>22.286564473306541</v>
      </c>
    </row>
    <row r="224" spans="2:12" ht="20.25" thickBot="1">
      <c r="B224" s="19" t="s">
        <v>439</v>
      </c>
      <c r="C224" s="101" t="e">
        <f>C222/C223/100</f>
        <v>#DIV/0!</v>
      </c>
      <c r="D224" s="102"/>
      <c r="E224" s="21">
        <f>E222/E223/100</f>
        <v>3.2000000000000002E-3</v>
      </c>
    </row>
    <row r="225" spans="1:12" ht="20.25" thickBot="1">
      <c r="B225" s="19" t="s">
        <v>440</v>
      </c>
      <c r="C225" s="103">
        <f>C222-C223</f>
        <v>7.1317006314580933</v>
      </c>
      <c r="D225" s="104"/>
      <c r="E225" s="22">
        <f>E222-E223</f>
        <v>-15.154863841848448</v>
      </c>
    </row>
    <row r="226" spans="1:12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 spans="1:12" ht="15.75" thickBot="1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 spans="1:12" ht="16.5" thickBot="1">
      <c r="B228" s="6" t="s">
        <v>644</v>
      </c>
      <c r="C228" s="105" t="s">
        <v>658</v>
      </c>
      <c r="D228" s="106"/>
      <c r="E228" s="107"/>
    </row>
    <row r="229" spans="1:12" ht="17.25" thickBot="1">
      <c r="B229" s="6" t="s">
        <v>418</v>
      </c>
      <c r="C229" s="108" t="s">
        <v>601</v>
      </c>
      <c r="D229" s="109"/>
      <c r="E229" s="110"/>
      <c r="I229" s="7" t="s">
        <v>419</v>
      </c>
      <c r="J229" s="111">
        <f ca="1">TODAY()</f>
        <v>40563</v>
      </c>
      <c r="K229" s="111"/>
    </row>
    <row r="230" spans="1:12" ht="17.25" thickBot="1">
      <c r="B230" s="6" t="s">
        <v>420</v>
      </c>
      <c r="C230" s="112" t="s">
        <v>602</v>
      </c>
      <c r="D230" s="112"/>
      <c r="E230" s="112"/>
    </row>
    <row r="231" spans="1:12" ht="17.25" thickBot="1">
      <c r="B231" s="6" t="s">
        <v>421</v>
      </c>
      <c r="C231" s="108">
        <v>1</v>
      </c>
      <c r="D231" s="109"/>
      <c r="E231" s="110"/>
    </row>
    <row r="232" spans="1:12" ht="15.75" thickBot="1"/>
    <row r="233" spans="1:12" ht="20.25" thickBot="1">
      <c r="B233" s="81" t="s">
        <v>422</v>
      </c>
      <c r="C233" s="8">
        <v>1.2350000000000001</v>
      </c>
      <c r="D233" s="9" t="s">
        <v>647</v>
      </c>
    </row>
    <row r="234" spans="1:12" ht="20.25" thickBot="1">
      <c r="B234" s="81" t="s">
        <v>423</v>
      </c>
      <c r="C234" s="57">
        <v>1</v>
      </c>
      <c r="D234" s="9"/>
    </row>
    <row r="235" spans="1:12" ht="20.25" thickBot="1">
      <c r="B235" s="81" t="s">
        <v>424</v>
      </c>
      <c r="C235" s="8">
        <v>1</v>
      </c>
      <c r="D235" s="9"/>
    </row>
    <row r="237" spans="1:12" ht="19.5">
      <c r="B237" s="93" t="s">
        <v>425</v>
      </c>
      <c r="C237" s="93"/>
      <c r="D237" s="93"/>
      <c r="E237" s="93"/>
      <c r="F237" s="93"/>
      <c r="G237" s="93"/>
      <c r="H237" s="93"/>
      <c r="I237" s="93"/>
      <c r="J237" s="93"/>
      <c r="K237" s="93"/>
    </row>
    <row r="238" spans="1:12" ht="58.5">
      <c r="B238" s="24" t="s">
        <v>426</v>
      </c>
      <c r="C238" s="27" t="s">
        <v>427</v>
      </c>
      <c r="D238" s="24" t="s">
        <v>428</v>
      </c>
      <c r="E238" s="24" t="s">
        <v>429</v>
      </c>
      <c r="F238" s="24" t="s">
        <v>444</v>
      </c>
      <c r="G238" s="24" t="s">
        <v>430</v>
      </c>
      <c r="H238" s="26" t="s">
        <v>431</v>
      </c>
      <c r="I238" s="25" t="s">
        <v>432</v>
      </c>
      <c r="J238" s="25" t="s">
        <v>447</v>
      </c>
      <c r="K238" s="25" t="s">
        <v>448</v>
      </c>
      <c r="L238" s="25" t="s">
        <v>453</v>
      </c>
    </row>
    <row r="239" spans="1:12" ht="15.75">
      <c r="B239" s="86">
        <v>1</v>
      </c>
      <c r="C239" s="60">
        <f>B239/$C$233*$C$234</f>
        <v>0.80971659919028338</v>
      </c>
      <c r="D239" s="82">
        <f t="shared" ref="D239:D245" si="84">IFERROR(INDEX(Table1_1,MATCH(E239,INDEX(Table1_1,,2),0),5),"")</f>
        <v>11.14</v>
      </c>
      <c r="E239" s="1">
        <v>128006</v>
      </c>
      <c r="F239" s="84" t="str">
        <f t="shared" ref="F239:F245" si="85">IFERROR(INDEX(Table1_1,MATCH(E239,INDEX(Table1_1,,2),0),4),"")</f>
        <v>07 KG</v>
      </c>
      <c r="G239" s="82" t="str">
        <f t="shared" ref="G239:G245" si="86">IFERROR(INDEX(Table1_1,MATCH(E239,INDEX(Table1_1,,2),0),3),"")</f>
        <v>Mayonnaise</v>
      </c>
      <c r="H239" s="82">
        <f>IF(OR(D239="",C239=""),"",D239*C239)</f>
        <v>9.0202429149797574</v>
      </c>
      <c r="I239" s="87">
        <f>IF(OR(H239="",ISERROR(H247)),"",H239/$H$247)</f>
        <v>0.43600241043195187</v>
      </c>
      <c r="J239" s="82" t="str">
        <f t="shared" ref="J239:J245" si="87">IFERROR(INDEX(Table1_1,MATCH(E239,INDEX(Table1_1,,2),0),6),"")</f>
        <v>Warehouse</v>
      </c>
      <c r="K239" s="82" t="str">
        <f t="shared" ref="K239:K245" si="88">IFERROR(INDEX(Table1_1,MATCH(E239,INDEX(Table1_1,,2),0),7),"")</f>
        <v>Whole</v>
      </c>
      <c r="L239" s="82" t="str">
        <f t="shared" ref="L239:L245" si="89">IFERROR(INDEX(Table1_1,MATCH(E239,INDEX(Table1_1,,2),0),8),"")</f>
        <v>Non-plant</v>
      </c>
    </row>
    <row r="240" spans="1:12" ht="15.75">
      <c r="B240" s="86">
        <v>0.25</v>
      </c>
      <c r="C240" s="60">
        <f t="shared" ref="C240:C245" si="90">B240/$C$233*$C$234</f>
        <v>0.20242914979757085</v>
      </c>
      <c r="D240" s="82">
        <f t="shared" si="84"/>
        <v>53.174603174603178</v>
      </c>
      <c r="E240" s="83">
        <v>160001</v>
      </c>
      <c r="F240" s="84" t="str">
        <f t="shared" si="85"/>
        <v>07 KG</v>
      </c>
      <c r="G240" s="82" t="str">
        <f t="shared" si="86"/>
        <v>Chicken Breast Fresh Clean</v>
      </c>
      <c r="H240" s="82">
        <f t="shared" ref="H240:H245" si="91">IF(OR(D240="",C240=""),"",D240*C240)</f>
        <v>10.764089711458134</v>
      </c>
      <c r="I240" s="87">
        <f t="shared" ref="I240:I245" si="92">IF(OR(H240="",ISERROR(H248)),"",H240/$H$247)</f>
        <v>0.52029297930631746</v>
      </c>
      <c r="J240" s="82" t="str">
        <f t="shared" si="87"/>
        <v>Warehouse</v>
      </c>
      <c r="K240" s="82" t="str">
        <f t="shared" si="88"/>
        <v>Whole</v>
      </c>
      <c r="L240" s="82" t="str">
        <f t="shared" si="89"/>
        <v>Half of a plant</v>
      </c>
    </row>
    <row r="241" spans="1:12" ht="15.75">
      <c r="B241" s="86">
        <v>0.02</v>
      </c>
      <c r="C241" s="60">
        <f t="shared" si="90"/>
        <v>1.6194331983805668E-2</v>
      </c>
      <c r="D241" s="82">
        <f t="shared" si="84"/>
        <v>17.5</v>
      </c>
      <c r="E241" s="83">
        <v>130008</v>
      </c>
      <c r="F241" s="84" t="str">
        <f t="shared" si="85"/>
        <v>07 KG</v>
      </c>
      <c r="G241" s="82" t="str">
        <f t="shared" si="86"/>
        <v>Garlic - Clean &amp; Slices</v>
      </c>
      <c r="H241" s="82">
        <f t="shared" si="91"/>
        <v>0.2834008097165992</v>
      </c>
      <c r="I241" s="87">
        <f t="shared" si="92"/>
        <v>1.3698459932781251E-2</v>
      </c>
      <c r="J241" s="82" t="str">
        <f t="shared" si="87"/>
        <v>Direct</v>
      </c>
      <c r="K241" s="82" t="str">
        <f t="shared" si="88"/>
        <v>Whole</v>
      </c>
      <c r="L241" s="82" t="str">
        <f t="shared" si="89"/>
        <v>Half of a plant</v>
      </c>
    </row>
    <row r="242" spans="1:12" ht="15.75">
      <c r="B242" s="86">
        <v>0.01</v>
      </c>
      <c r="C242" s="60">
        <f t="shared" si="90"/>
        <v>8.0971659919028341E-3</v>
      </c>
      <c r="D242" s="82">
        <f t="shared" si="84"/>
        <v>16.666666666666668</v>
      </c>
      <c r="E242" s="83">
        <v>130006</v>
      </c>
      <c r="F242" s="84" t="str">
        <f t="shared" si="85"/>
        <v>07 KG</v>
      </c>
      <c r="G242" s="82" t="str">
        <f t="shared" si="86"/>
        <v xml:space="preserve">Parsley - Clean </v>
      </c>
      <c r="H242" s="82">
        <f t="shared" si="91"/>
        <v>0.13495276653171392</v>
      </c>
      <c r="I242" s="87">
        <f t="shared" si="92"/>
        <v>6.5230761584672637E-3</v>
      </c>
      <c r="J242" s="82" t="str">
        <f t="shared" si="87"/>
        <v>Direct</v>
      </c>
      <c r="K242" s="82" t="str">
        <f t="shared" si="88"/>
        <v>Whole</v>
      </c>
      <c r="L242" s="82" t="str">
        <f t="shared" si="89"/>
        <v>Half of a plant</v>
      </c>
    </row>
    <row r="243" spans="1:12" ht="15.75">
      <c r="B243" s="86">
        <v>0.02</v>
      </c>
      <c r="C243" s="60">
        <f t="shared" si="90"/>
        <v>1.6194331983805668E-2</v>
      </c>
      <c r="D243" s="82">
        <f t="shared" si="84"/>
        <v>30</v>
      </c>
      <c r="E243" s="1">
        <v>128189</v>
      </c>
      <c r="F243" s="84" t="str">
        <f t="shared" si="85"/>
        <v>07 KG</v>
      </c>
      <c r="G243" s="82" t="str">
        <f t="shared" si="86"/>
        <v>dry dill 250 gr</v>
      </c>
      <c r="H243" s="82">
        <f t="shared" si="91"/>
        <v>0.48582995951417007</v>
      </c>
      <c r="I243" s="87">
        <f t="shared" si="92"/>
        <v>2.3483074170482145E-2</v>
      </c>
      <c r="J243" s="82" t="str">
        <f t="shared" si="87"/>
        <v>Warehouse</v>
      </c>
      <c r="K243" s="82" t="str">
        <f t="shared" si="88"/>
        <v>Whole</v>
      </c>
      <c r="L243" s="82" t="str">
        <f t="shared" si="89"/>
        <v>Non-plant</v>
      </c>
    </row>
    <row r="244" spans="1:12" ht="15.75">
      <c r="B244" s="86"/>
      <c r="C244" s="60">
        <f t="shared" si="90"/>
        <v>0</v>
      </c>
      <c r="D244" s="82" t="str">
        <f t="shared" si="84"/>
        <v/>
      </c>
      <c r="E244" s="1"/>
      <c r="F244" s="84" t="str">
        <f t="shared" si="85"/>
        <v/>
      </c>
      <c r="G244" s="82" t="str">
        <f t="shared" si="86"/>
        <v/>
      </c>
      <c r="H244" s="82" t="str">
        <f t="shared" si="91"/>
        <v/>
      </c>
      <c r="I244" s="87" t="str">
        <f t="shared" si="92"/>
        <v/>
      </c>
      <c r="J244" s="82" t="str">
        <f t="shared" si="87"/>
        <v/>
      </c>
      <c r="K244" s="82" t="str">
        <f t="shared" si="88"/>
        <v/>
      </c>
      <c r="L244" s="82" t="str">
        <f t="shared" si="89"/>
        <v/>
      </c>
    </row>
    <row r="245" spans="1:12" ht="15.75">
      <c r="B245" s="86"/>
      <c r="C245" s="60">
        <f t="shared" si="90"/>
        <v>0</v>
      </c>
      <c r="D245" s="82" t="str">
        <f t="shared" si="84"/>
        <v/>
      </c>
      <c r="E245" s="83"/>
      <c r="F245" s="84" t="str">
        <f t="shared" si="85"/>
        <v/>
      </c>
      <c r="G245" s="82" t="str">
        <f t="shared" si="86"/>
        <v/>
      </c>
      <c r="H245" s="82" t="str">
        <f t="shared" si="91"/>
        <v/>
      </c>
      <c r="I245" s="87" t="str">
        <f t="shared" si="92"/>
        <v/>
      </c>
      <c r="J245" s="82" t="str">
        <f t="shared" si="87"/>
        <v/>
      </c>
      <c r="K245" s="82" t="str">
        <f t="shared" si="88"/>
        <v/>
      </c>
      <c r="L245" s="82" t="str">
        <f t="shared" si="89"/>
        <v/>
      </c>
    </row>
    <row r="246" spans="1:12">
      <c r="B246" s="10"/>
      <c r="C246" s="10"/>
      <c r="D246" s="10"/>
      <c r="E246" s="10"/>
      <c r="F246" s="10"/>
      <c r="G246" s="10"/>
      <c r="H246" s="11"/>
      <c r="I246" s="10"/>
    </row>
    <row r="247" spans="1:12" ht="15.75" thickBot="1">
      <c r="B247" s="12"/>
      <c r="C247" s="12"/>
      <c r="D247" s="12"/>
      <c r="E247" s="13" t="s">
        <v>433</v>
      </c>
      <c r="F247" s="13"/>
      <c r="G247" s="14"/>
      <c r="H247" s="15">
        <f>SUM(H239:H245)</f>
        <v>20.688516162200376</v>
      </c>
      <c r="I247" s="16">
        <f>SUM(I239:I246)</f>
        <v>1</v>
      </c>
    </row>
    <row r="248" spans="1:12" ht="20.25" thickBot="1">
      <c r="B248" s="17">
        <f>C233</f>
        <v>1.2350000000000001</v>
      </c>
      <c r="C248" s="94" t="s">
        <v>434</v>
      </c>
      <c r="D248" s="95"/>
      <c r="E248" s="96" t="s">
        <v>435</v>
      </c>
      <c r="F248" s="96"/>
      <c r="G248" s="96"/>
      <c r="H248" s="18"/>
      <c r="I248" s="18"/>
    </row>
    <row r="249" spans="1:12" ht="15.75" thickBot="1"/>
    <row r="250" spans="1:12" ht="20.25" thickBot="1">
      <c r="B250" s="19"/>
      <c r="C250" s="94" t="s">
        <v>436</v>
      </c>
      <c r="D250" s="97"/>
      <c r="E250" s="32" t="s">
        <v>437</v>
      </c>
    </row>
    <row r="251" spans="1:12" ht="20.25" thickBot="1">
      <c r="B251" s="19" t="s">
        <v>431</v>
      </c>
      <c r="C251" s="98">
        <f>H247/C235</f>
        <v>20.688516162200376</v>
      </c>
      <c r="D251" s="99"/>
      <c r="E251" s="20">
        <f>C251</f>
        <v>20.688516162200376</v>
      </c>
    </row>
    <row r="252" spans="1:12" ht="20.25" thickBot="1">
      <c r="B252" s="19" t="s">
        <v>438</v>
      </c>
      <c r="C252" s="98">
        <v>0</v>
      </c>
      <c r="D252" s="100"/>
      <c r="E252" s="20">
        <f>H247*100/32</f>
        <v>64.651613006876175</v>
      </c>
    </row>
    <row r="253" spans="1:12" ht="20.25" thickBot="1">
      <c r="B253" s="19" t="s">
        <v>439</v>
      </c>
      <c r="C253" s="101" t="e">
        <f>C251/C252/100</f>
        <v>#DIV/0!</v>
      </c>
      <c r="D253" s="102"/>
      <c r="E253" s="21">
        <f>E251/E252/100</f>
        <v>3.2000000000000002E-3</v>
      </c>
    </row>
    <row r="254" spans="1:12" ht="20.25" thickBot="1">
      <c r="B254" s="19" t="s">
        <v>440</v>
      </c>
      <c r="C254" s="103">
        <f>C251-C252</f>
        <v>20.688516162200376</v>
      </c>
      <c r="D254" s="104"/>
      <c r="E254" s="22">
        <f>E251-E252</f>
        <v>-43.963096844675803</v>
      </c>
    </row>
    <row r="255" spans="1:12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 spans="1:12" ht="15.75" thickBot="1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 spans="2:12" ht="16.5" thickBot="1">
      <c r="B257" s="6" t="s">
        <v>644</v>
      </c>
      <c r="C257" s="105" t="s">
        <v>662</v>
      </c>
      <c r="D257" s="106"/>
      <c r="E257" s="107"/>
    </row>
    <row r="258" spans="2:12" ht="17.25" thickBot="1">
      <c r="B258" s="6" t="s">
        <v>418</v>
      </c>
      <c r="C258" s="108" t="s">
        <v>601</v>
      </c>
      <c r="D258" s="109"/>
      <c r="E258" s="110"/>
      <c r="I258" s="7" t="s">
        <v>419</v>
      </c>
      <c r="J258" s="111">
        <f ca="1">TODAY()</f>
        <v>40563</v>
      </c>
      <c r="K258" s="111"/>
    </row>
    <row r="259" spans="2:12" ht="17.25" thickBot="1">
      <c r="B259" s="6" t="s">
        <v>420</v>
      </c>
      <c r="C259" s="112" t="s">
        <v>602</v>
      </c>
      <c r="D259" s="112"/>
      <c r="E259" s="112"/>
    </row>
    <row r="260" spans="2:12" ht="17.25" thickBot="1">
      <c r="B260" s="6" t="s">
        <v>421</v>
      </c>
      <c r="C260" s="108">
        <v>1</v>
      </c>
      <c r="D260" s="109"/>
      <c r="E260" s="110"/>
    </row>
    <row r="261" spans="2:12" ht="15.75" thickBot="1"/>
    <row r="262" spans="2:12" ht="20.25" thickBot="1">
      <c r="B262" s="81" t="s">
        <v>422</v>
      </c>
      <c r="C262" s="8">
        <v>1.1020000000000001</v>
      </c>
      <c r="D262" s="9" t="s">
        <v>647</v>
      </c>
    </row>
    <row r="263" spans="2:12" ht="20.25" thickBot="1">
      <c r="B263" s="81" t="s">
        <v>423</v>
      </c>
      <c r="C263" s="57">
        <v>1</v>
      </c>
      <c r="D263" s="9"/>
    </row>
    <row r="264" spans="2:12" ht="20.25" thickBot="1">
      <c r="B264" s="81" t="s">
        <v>424</v>
      </c>
      <c r="C264" s="8">
        <v>1</v>
      </c>
      <c r="D264" s="9"/>
    </row>
    <row r="266" spans="2:12" ht="19.5">
      <c r="B266" s="93" t="s">
        <v>425</v>
      </c>
      <c r="C266" s="93"/>
      <c r="D266" s="93"/>
      <c r="E266" s="93"/>
      <c r="F266" s="93"/>
      <c r="G266" s="93"/>
      <c r="H266" s="93"/>
      <c r="I266" s="93"/>
      <c r="J266" s="93"/>
      <c r="K266" s="93"/>
    </row>
    <row r="267" spans="2:12" ht="58.5">
      <c r="B267" s="24" t="s">
        <v>426</v>
      </c>
      <c r="C267" s="27" t="s">
        <v>427</v>
      </c>
      <c r="D267" s="24" t="s">
        <v>428</v>
      </c>
      <c r="E267" s="24" t="s">
        <v>429</v>
      </c>
      <c r="F267" s="24" t="s">
        <v>444</v>
      </c>
      <c r="G267" s="24" t="s">
        <v>430</v>
      </c>
      <c r="H267" s="26" t="s">
        <v>431</v>
      </c>
      <c r="I267" s="25" t="s">
        <v>432</v>
      </c>
      <c r="J267" s="25" t="s">
        <v>447</v>
      </c>
      <c r="K267" s="25" t="s">
        <v>448</v>
      </c>
      <c r="L267" s="25" t="s">
        <v>453</v>
      </c>
    </row>
    <row r="268" spans="2:12" ht="15.75">
      <c r="B268" s="86">
        <v>1</v>
      </c>
      <c r="C268" s="60">
        <f>B268/$C$262*$C$263</f>
        <v>0.90744101633393826</v>
      </c>
      <c r="D268" s="82">
        <f t="shared" ref="D268:D274" si="93">IFERROR(INDEX(Table1_1,MATCH(E268,INDEX(Table1_1,,2),0),5),"")</f>
        <v>29.6</v>
      </c>
      <c r="E268" s="83">
        <v>125001</v>
      </c>
      <c r="F268" s="84" t="str">
        <f t="shared" ref="F268:F274" si="94">IFERROR(INDEX(Table1_1,MATCH(E268,INDEX(Table1_1,,2),0),4),"")</f>
        <v>07 KG</v>
      </c>
      <c r="G268" s="82" t="str">
        <f t="shared" ref="G268:G274" si="95">IFERROR(INDEX(Table1_1,MATCH(E268,INDEX(Table1_1,,2),0),3),"")</f>
        <v>Butter Block Newzeland</v>
      </c>
      <c r="H268" s="82">
        <f>IF(OR(D268="",C268=""),"",D268*C268)</f>
        <v>26.860254083484573</v>
      </c>
      <c r="I268" s="87">
        <f>IF(OR(H268="",ISERROR(H276)),"",H268/$H$247)</f>
        <v>1.2983170891956219</v>
      </c>
      <c r="J268" s="82" t="str">
        <f t="shared" ref="J268:J274" si="96">IFERROR(INDEX(Table1_1,MATCH(E268,INDEX(Table1_1,,2),0),6),"")</f>
        <v>Warehouse</v>
      </c>
      <c r="K268" s="82" t="str">
        <f t="shared" ref="K268:K274" si="97">IFERROR(INDEX(Table1_1,MATCH(E268,INDEX(Table1_1,,2),0),7),"")</f>
        <v>Whole</v>
      </c>
      <c r="L268" s="82" t="str">
        <f t="shared" ref="L268:L274" si="98">IFERROR(INDEX(Table1_1,MATCH(E268,INDEX(Table1_1,,2),0),8),"")</f>
        <v>Non-plant</v>
      </c>
    </row>
    <row r="269" spans="2:12" ht="15.75">
      <c r="B269" s="86">
        <v>0.08</v>
      </c>
      <c r="C269" s="60">
        <f t="shared" ref="C269:C274" si="99">B269/$C$262*$C$263</f>
        <v>7.2595281306715054E-2</v>
      </c>
      <c r="D269" s="82">
        <f t="shared" si="93"/>
        <v>7.8</v>
      </c>
      <c r="E269" s="83">
        <v>128010</v>
      </c>
      <c r="F269" s="84" t="str">
        <f t="shared" si="94"/>
        <v>07 KG</v>
      </c>
      <c r="G269" s="82" t="str">
        <f t="shared" si="95"/>
        <v>Sauce, Hot</v>
      </c>
      <c r="H269" s="82">
        <f t="shared" ref="H269:H274" si="100">IF(OR(D269="",C269=""),"",D269*C269)</f>
        <v>0.56624319419237745</v>
      </c>
      <c r="I269" s="87">
        <f t="shared" ref="I269:I274" si="101">IF(OR(H269="",ISERROR(H277)),"",H269/$H$247)</f>
        <v>2.7369927826286083E-2</v>
      </c>
      <c r="J269" s="82" t="str">
        <f t="shared" si="96"/>
        <v>Warehouse</v>
      </c>
      <c r="K269" s="82" t="str">
        <f t="shared" si="97"/>
        <v>Whole</v>
      </c>
      <c r="L269" s="82" t="str">
        <f t="shared" si="98"/>
        <v>Non-plant</v>
      </c>
    </row>
    <row r="270" spans="2:12" ht="15.75">
      <c r="B270" s="86">
        <v>0.04</v>
      </c>
      <c r="C270" s="60">
        <f t="shared" si="99"/>
        <v>3.6297640653357527E-2</v>
      </c>
      <c r="D270" s="82">
        <f t="shared" si="93"/>
        <v>50</v>
      </c>
      <c r="E270" s="83">
        <v>126045</v>
      </c>
      <c r="F270" s="84" t="str">
        <f t="shared" si="94"/>
        <v>07 KG</v>
      </c>
      <c r="G270" s="82" t="str">
        <f t="shared" si="95"/>
        <v>Harep</v>
      </c>
      <c r="H270" s="82">
        <f t="shared" si="100"/>
        <v>1.8148820326678763</v>
      </c>
      <c r="I270" s="87">
        <f t="shared" si="101"/>
        <v>8.7724127648352829E-2</v>
      </c>
      <c r="J270" s="82" t="str">
        <f t="shared" si="96"/>
        <v>Warehouse</v>
      </c>
      <c r="K270" s="82" t="str">
        <f t="shared" si="97"/>
        <v>Whole</v>
      </c>
      <c r="L270" s="82" t="str">
        <f t="shared" si="98"/>
        <v>Non-plant</v>
      </c>
    </row>
    <row r="271" spans="2:12" ht="15.75">
      <c r="B271" s="86">
        <v>0.02</v>
      </c>
      <c r="C271" s="60">
        <f t="shared" si="99"/>
        <v>1.8148820326678763E-2</v>
      </c>
      <c r="D271" s="82">
        <f t="shared" si="93"/>
        <v>16.666666666666668</v>
      </c>
      <c r="E271" s="83">
        <v>130006</v>
      </c>
      <c r="F271" s="84" t="str">
        <f t="shared" si="94"/>
        <v>07 KG</v>
      </c>
      <c r="G271" s="82" t="str">
        <f t="shared" si="95"/>
        <v xml:space="preserve">Parsley - Clean </v>
      </c>
      <c r="H271" s="82">
        <f t="shared" si="100"/>
        <v>0.30248033877797942</v>
      </c>
      <c r="I271" s="87">
        <f t="shared" si="101"/>
        <v>1.462068794139214E-2</v>
      </c>
      <c r="J271" s="82" t="str">
        <f t="shared" si="96"/>
        <v>Direct</v>
      </c>
      <c r="K271" s="82" t="str">
        <f t="shared" si="97"/>
        <v>Whole</v>
      </c>
      <c r="L271" s="82" t="str">
        <f t="shared" si="98"/>
        <v>Half of a plant</v>
      </c>
    </row>
    <row r="272" spans="2:12" ht="15.75">
      <c r="B272" s="86">
        <v>0.02</v>
      </c>
      <c r="C272" s="60">
        <f t="shared" si="99"/>
        <v>1.8148820326678763E-2</v>
      </c>
      <c r="D272" s="82">
        <f t="shared" si="93"/>
        <v>13.333333333333334</v>
      </c>
      <c r="E272" s="83">
        <f t="shared" ref="E272" si="102">E271+1</f>
        <v>130007</v>
      </c>
      <c r="F272" s="84" t="str">
        <f t="shared" si="94"/>
        <v>07 KG</v>
      </c>
      <c r="G272" s="82" t="str">
        <f t="shared" si="95"/>
        <v>Coriander - Clean &amp; Slices</v>
      </c>
      <c r="H272" s="82">
        <f t="shared" si="100"/>
        <v>0.24198427102238351</v>
      </c>
      <c r="I272" s="87">
        <f t="shared" si="101"/>
        <v>1.169655035311371E-2</v>
      </c>
      <c r="J272" s="82" t="str">
        <f t="shared" si="96"/>
        <v>Direct</v>
      </c>
      <c r="K272" s="82" t="str">
        <f t="shared" si="97"/>
        <v>Whole</v>
      </c>
      <c r="L272" s="82" t="str">
        <f t="shared" si="98"/>
        <v>Half of a plant</v>
      </c>
    </row>
    <row r="273" spans="1:12" ht="15.75">
      <c r="B273" s="86"/>
      <c r="C273" s="60">
        <f t="shared" si="99"/>
        <v>0</v>
      </c>
      <c r="D273" s="82" t="str">
        <f t="shared" si="93"/>
        <v/>
      </c>
      <c r="E273" s="1"/>
      <c r="F273" s="84" t="str">
        <f t="shared" si="94"/>
        <v/>
      </c>
      <c r="G273" s="82" t="str">
        <f t="shared" si="95"/>
        <v/>
      </c>
      <c r="H273" s="82" t="str">
        <f t="shared" si="100"/>
        <v/>
      </c>
      <c r="I273" s="87" t="str">
        <f t="shared" si="101"/>
        <v/>
      </c>
      <c r="J273" s="82" t="str">
        <f t="shared" si="96"/>
        <v/>
      </c>
      <c r="K273" s="82" t="str">
        <f t="shared" si="97"/>
        <v/>
      </c>
      <c r="L273" s="82" t="str">
        <f t="shared" si="98"/>
        <v/>
      </c>
    </row>
    <row r="274" spans="1:12" ht="15.75">
      <c r="B274" s="86"/>
      <c r="C274" s="60">
        <f t="shared" si="99"/>
        <v>0</v>
      </c>
      <c r="D274" s="82" t="str">
        <f t="shared" si="93"/>
        <v/>
      </c>
      <c r="E274" s="83"/>
      <c r="F274" s="84" t="str">
        <f t="shared" si="94"/>
        <v/>
      </c>
      <c r="G274" s="82" t="str">
        <f t="shared" si="95"/>
        <v/>
      </c>
      <c r="H274" s="82" t="str">
        <f t="shared" si="100"/>
        <v/>
      </c>
      <c r="I274" s="87" t="str">
        <f t="shared" si="101"/>
        <v/>
      </c>
      <c r="J274" s="82" t="str">
        <f t="shared" si="96"/>
        <v/>
      </c>
      <c r="K274" s="82" t="str">
        <f t="shared" si="97"/>
        <v/>
      </c>
      <c r="L274" s="82" t="str">
        <f t="shared" si="98"/>
        <v/>
      </c>
    </row>
    <row r="275" spans="1:12">
      <c r="B275" s="10"/>
      <c r="C275" s="10"/>
      <c r="D275" s="10"/>
      <c r="E275" s="10"/>
      <c r="F275" s="10"/>
      <c r="G275" s="10"/>
      <c r="H275" s="11"/>
      <c r="I275" s="10"/>
    </row>
    <row r="276" spans="1:12" ht="15.75" thickBot="1">
      <c r="B276" s="12"/>
      <c r="C276" s="12"/>
      <c r="D276" s="12"/>
      <c r="E276" s="13" t="s">
        <v>433</v>
      </c>
      <c r="F276" s="13"/>
      <c r="G276" s="14"/>
      <c r="H276" s="15">
        <f>SUM(H268:H274)</f>
        <v>29.785843920145187</v>
      </c>
      <c r="I276" s="16">
        <f>SUM(I268:I275)</f>
        <v>1.4397283829647667</v>
      </c>
    </row>
    <row r="277" spans="1:12" ht="20.25" thickBot="1">
      <c r="B277" s="17">
        <f>C262</f>
        <v>1.1020000000000001</v>
      </c>
      <c r="C277" s="94" t="s">
        <v>434</v>
      </c>
      <c r="D277" s="95"/>
      <c r="E277" s="96" t="s">
        <v>435</v>
      </c>
      <c r="F277" s="96"/>
      <c r="G277" s="96"/>
      <c r="H277" s="18"/>
      <c r="I277" s="18"/>
    </row>
    <row r="278" spans="1:12" ht="15.75" thickBot="1"/>
    <row r="279" spans="1:12" ht="20.25" thickBot="1">
      <c r="B279" s="19"/>
      <c r="C279" s="94" t="s">
        <v>436</v>
      </c>
      <c r="D279" s="97"/>
      <c r="E279" s="32" t="s">
        <v>437</v>
      </c>
    </row>
    <row r="280" spans="1:12" ht="20.25" thickBot="1">
      <c r="B280" s="19" t="s">
        <v>431</v>
      </c>
      <c r="C280" s="98">
        <f>H276/C264</f>
        <v>29.785843920145187</v>
      </c>
      <c r="D280" s="99"/>
      <c r="E280" s="20">
        <f>C280</f>
        <v>29.785843920145187</v>
      </c>
    </row>
    <row r="281" spans="1:12" ht="20.25" thickBot="1">
      <c r="B281" s="19" t="s">
        <v>438</v>
      </c>
      <c r="C281" s="98">
        <v>0</v>
      </c>
      <c r="D281" s="100"/>
      <c r="E281" s="20">
        <f>H276*100/32</f>
        <v>93.080762250453702</v>
      </c>
    </row>
    <row r="282" spans="1:12" ht="20.25" thickBot="1">
      <c r="B282" s="19" t="s">
        <v>439</v>
      </c>
      <c r="C282" s="101" t="e">
        <f>C280/C281/100</f>
        <v>#DIV/0!</v>
      </c>
      <c r="D282" s="102"/>
      <c r="E282" s="21">
        <f>E280/E281/100</f>
        <v>3.2000000000000002E-3</v>
      </c>
    </row>
    <row r="283" spans="1:12" ht="20.25" thickBot="1">
      <c r="B283" s="19" t="s">
        <v>440</v>
      </c>
      <c r="C283" s="103">
        <f>C280-C281</f>
        <v>29.785843920145187</v>
      </c>
      <c r="D283" s="104"/>
      <c r="E283" s="22">
        <f>E280-E281</f>
        <v>-63.294918330308519</v>
      </c>
    </row>
    <row r="284" spans="1:12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 spans="1:12" ht="15.75" thickBot="1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 spans="1:12" ht="16.5" thickBot="1">
      <c r="B286" s="6" t="s">
        <v>644</v>
      </c>
      <c r="C286" s="105" t="s">
        <v>664</v>
      </c>
      <c r="D286" s="106"/>
      <c r="E286" s="107"/>
    </row>
    <row r="287" spans="1:12" ht="17.25" thickBot="1">
      <c r="B287" s="6" t="s">
        <v>418</v>
      </c>
      <c r="C287" s="108" t="s">
        <v>601</v>
      </c>
      <c r="D287" s="109"/>
      <c r="E287" s="110"/>
      <c r="I287" s="7" t="s">
        <v>419</v>
      </c>
      <c r="J287" s="111">
        <f ca="1">TODAY()</f>
        <v>40563</v>
      </c>
      <c r="K287" s="111"/>
    </row>
    <row r="288" spans="1:12" ht="17.25" thickBot="1">
      <c r="B288" s="6" t="s">
        <v>420</v>
      </c>
      <c r="C288" s="112" t="s">
        <v>602</v>
      </c>
      <c r="D288" s="112"/>
      <c r="E288" s="112"/>
    </row>
    <row r="289" spans="2:12" ht="17.25" thickBot="1">
      <c r="B289" s="6" t="s">
        <v>421</v>
      </c>
      <c r="C289" s="108">
        <v>1</v>
      </c>
      <c r="D289" s="109"/>
      <c r="E289" s="110"/>
    </row>
    <row r="290" spans="2:12" ht="15.75" thickBot="1"/>
    <row r="291" spans="2:12" ht="20.25" thickBot="1">
      <c r="B291" s="81" t="s">
        <v>422</v>
      </c>
      <c r="C291" s="8">
        <v>1.4259999999999999</v>
      </c>
      <c r="D291" s="9" t="s">
        <v>647</v>
      </c>
    </row>
    <row r="292" spans="2:12" ht="20.25" thickBot="1">
      <c r="B292" s="81" t="s">
        <v>423</v>
      </c>
      <c r="C292" s="57">
        <v>1</v>
      </c>
      <c r="D292" s="9"/>
    </row>
    <row r="293" spans="2:12" ht="20.25" thickBot="1">
      <c r="B293" s="81" t="s">
        <v>424</v>
      </c>
      <c r="C293" s="8">
        <v>1</v>
      </c>
      <c r="D293" s="9"/>
    </row>
    <row r="295" spans="2:12" ht="19.5">
      <c r="B295" s="93" t="s">
        <v>425</v>
      </c>
      <c r="C295" s="93"/>
      <c r="D295" s="93"/>
      <c r="E295" s="93"/>
      <c r="F295" s="93"/>
      <c r="G295" s="93"/>
      <c r="H295" s="93"/>
      <c r="I295" s="93"/>
      <c r="J295" s="93"/>
      <c r="K295" s="93"/>
    </row>
    <row r="296" spans="2:12" ht="58.5">
      <c r="B296" s="24" t="s">
        <v>426</v>
      </c>
      <c r="C296" s="27" t="s">
        <v>427</v>
      </c>
      <c r="D296" s="24" t="s">
        <v>428</v>
      </c>
      <c r="E296" s="24" t="s">
        <v>429</v>
      </c>
      <c r="F296" s="24" t="s">
        <v>444</v>
      </c>
      <c r="G296" s="24" t="s">
        <v>430</v>
      </c>
      <c r="H296" s="26" t="s">
        <v>431</v>
      </c>
      <c r="I296" s="25" t="s">
        <v>432</v>
      </c>
      <c r="J296" s="25" t="s">
        <v>447</v>
      </c>
      <c r="K296" s="25" t="s">
        <v>448</v>
      </c>
      <c r="L296" s="25" t="s">
        <v>453</v>
      </c>
    </row>
    <row r="297" spans="2:12" ht="15.75">
      <c r="B297" s="86">
        <v>1</v>
      </c>
      <c r="C297" s="60">
        <f>B297/$C$291*$C$292</f>
        <v>0.70126227208976155</v>
      </c>
      <c r="D297" s="82">
        <f t="shared" ref="D297:D300" si="103">IFERROR(INDEX(Table1_1,MATCH(E297,INDEX(Table1_1,,2),0),5),"")</f>
        <v>11.14</v>
      </c>
      <c r="E297" s="1">
        <v>128006</v>
      </c>
      <c r="F297" s="84" t="str">
        <f t="shared" ref="F297:F300" si="104">IFERROR(INDEX(Table1_1,MATCH(E297,INDEX(Table1_1,,2),0),4),"")</f>
        <v>07 KG</v>
      </c>
      <c r="G297" s="82" t="str">
        <f t="shared" ref="G297:G300" si="105">IFERROR(INDEX(Table1_1,MATCH(E297,INDEX(Table1_1,,2),0),3),"")</f>
        <v>Mayonnaise</v>
      </c>
      <c r="H297" s="82">
        <f>IF(OR(D297="",C297=""),"",D297*C297)</f>
        <v>7.8120617110799442</v>
      </c>
      <c r="I297" s="87">
        <f>IF(OR(H297="",ISERROR(H302)),"",H297/$H$302)</f>
        <v>0.77040110650069149</v>
      </c>
      <c r="J297" s="82" t="str">
        <f t="shared" ref="J297:J300" si="106">IFERROR(INDEX(Table1_1,MATCH(E297,INDEX(Table1_1,,2),0),6),"")</f>
        <v>Warehouse</v>
      </c>
      <c r="K297" s="82" t="str">
        <f t="shared" ref="K297:K300" si="107">IFERROR(INDEX(Table1_1,MATCH(E297,INDEX(Table1_1,,2),0),7),"")</f>
        <v>Whole</v>
      </c>
      <c r="L297" s="82" t="str">
        <f t="shared" ref="L297:L300" si="108">IFERROR(INDEX(Table1_1,MATCH(E297,INDEX(Table1_1,,2),0),8),"")</f>
        <v>Non-plant</v>
      </c>
    </row>
    <row r="298" spans="2:12" ht="15.75">
      <c r="B298" s="86">
        <v>0.15</v>
      </c>
      <c r="C298" s="60">
        <f t="shared" ref="C298:C300" si="109">B298/$C$291*$C$292</f>
        <v>0.10518934081346423</v>
      </c>
      <c r="D298" s="82">
        <f t="shared" si="103"/>
        <v>7.8</v>
      </c>
      <c r="E298" s="83">
        <v>128010</v>
      </c>
      <c r="F298" s="84" t="str">
        <f t="shared" si="104"/>
        <v>07 KG</v>
      </c>
      <c r="G298" s="82" t="str">
        <f t="shared" si="105"/>
        <v>Sauce, Hot</v>
      </c>
      <c r="H298" s="82">
        <f t="shared" ref="H298:H300" si="110">IF(OR(D298="",C298=""),"",D298*C298)</f>
        <v>0.82047685834502104</v>
      </c>
      <c r="I298" s="87">
        <f>IF(OR(H298="",ISERROR(H303)),"",H298/$H$302)</f>
        <v>8.0912863070539409E-2</v>
      </c>
      <c r="J298" s="82" t="str">
        <f t="shared" si="106"/>
        <v>Warehouse</v>
      </c>
      <c r="K298" s="82" t="str">
        <f t="shared" si="107"/>
        <v>Whole</v>
      </c>
      <c r="L298" s="82" t="str">
        <f t="shared" si="108"/>
        <v>Non-plant</v>
      </c>
    </row>
    <row r="299" spans="2:12" ht="15.75">
      <c r="B299" s="86">
        <v>0.35</v>
      </c>
      <c r="C299" s="60">
        <f t="shared" si="109"/>
        <v>0.24544179523141654</v>
      </c>
      <c r="D299" s="82">
        <f t="shared" si="103"/>
        <v>6</v>
      </c>
      <c r="E299" s="83">
        <v>128017</v>
      </c>
      <c r="F299" s="84" t="str">
        <f t="shared" si="104"/>
        <v>07 KG</v>
      </c>
      <c r="G299" s="82" t="str">
        <f t="shared" si="105"/>
        <v>Cucumber Relish</v>
      </c>
      <c r="H299" s="82">
        <f t="shared" si="110"/>
        <v>1.4726507713884993</v>
      </c>
      <c r="I299" s="87">
        <f>IF(OR(H299="",ISERROR(H304)),"",H299/$H$302)</f>
        <v>0.14522821576763484</v>
      </c>
      <c r="J299" s="82" t="str">
        <f t="shared" si="106"/>
        <v>Warehouse</v>
      </c>
      <c r="K299" s="82" t="str">
        <f t="shared" si="107"/>
        <v>Whole</v>
      </c>
      <c r="L299" s="82" t="str">
        <f t="shared" si="108"/>
        <v>Non-plant</v>
      </c>
    </row>
    <row r="300" spans="2:12" ht="15.75">
      <c r="B300" s="86">
        <v>1E-3</v>
      </c>
      <c r="C300" s="60">
        <f t="shared" si="109"/>
        <v>7.0126227208976166E-4</v>
      </c>
      <c r="D300" s="82">
        <f t="shared" si="103"/>
        <v>50</v>
      </c>
      <c r="E300" s="89">
        <v>126014</v>
      </c>
      <c r="F300" s="84" t="str">
        <f t="shared" si="104"/>
        <v>07 KG</v>
      </c>
      <c r="G300" s="82" t="str">
        <f t="shared" si="105"/>
        <v>Spices, White pepper powder</v>
      </c>
      <c r="H300" s="82">
        <f t="shared" si="110"/>
        <v>3.5063113604488085E-2</v>
      </c>
      <c r="I300" s="87">
        <f>IF(OR(H300="",ISERROR(H305)),"",H300/$H$302)</f>
        <v>3.4578146611341631E-3</v>
      </c>
      <c r="J300" s="82" t="str">
        <f t="shared" si="106"/>
        <v>Warehouse</v>
      </c>
      <c r="K300" s="82" t="str">
        <f t="shared" si="107"/>
        <v>Whole</v>
      </c>
      <c r="L300" s="82" t="str">
        <f t="shared" si="108"/>
        <v>Non-plant</v>
      </c>
    </row>
    <row r="301" spans="2:12">
      <c r="B301" s="10"/>
      <c r="C301" s="10"/>
      <c r="D301" s="10"/>
      <c r="E301" s="10"/>
      <c r="F301" s="10"/>
      <c r="G301" s="10"/>
      <c r="H301" s="11"/>
      <c r="I301" s="10"/>
    </row>
    <row r="302" spans="2:12" ht="15.75" thickBot="1">
      <c r="B302" s="12"/>
      <c r="C302" s="12"/>
      <c r="D302" s="12"/>
      <c r="E302" s="13" t="s">
        <v>433</v>
      </c>
      <c r="F302" s="13"/>
      <c r="G302" s="14"/>
      <c r="H302" s="15">
        <f>SUM(H297:H300)</f>
        <v>10.140252454417954</v>
      </c>
      <c r="I302" s="16">
        <f>SUM(I297:I301)</f>
        <v>0.99999999999999978</v>
      </c>
    </row>
    <row r="303" spans="2:12" ht="20.25" thickBot="1">
      <c r="B303" s="17">
        <f>C291</f>
        <v>1.4259999999999999</v>
      </c>
      <c r="C303" s="94" t="s">
        <v>434</v>
      </c>
      <c r="D303" s="95"/>
      <c r="E303" s="96" t="s">
        <v>435</v>
      </c>
      <c r="F303" s="96"/>
      <c r="G303" s="96"/>
      <c r="H303" s="18"/>
      <c r="I303" s="18"/>
    </row>
    <row r="304" spans="2:12" ht="15.75" thickBot="1"/>
    <row r="305" spans="1:12" ht="20.25" thickBot="1">
      <c r="B305" s="19"/>
      <c r="C305" s="94" t="s">
        <v>436</v>
      </c>
      <c r="D305" s="97"/>
      <c r="E305" s="32" t="s">
        <v>437</v>
      </c>
    </row>
    <row r="306" spans="1:12" ht="20.25" thickBot="1">
      <c r="B306" s="19" t="s">
        <v>431</v>
      </c>
      <c r="C306" s="98">
        <f>H302/C293</f>
        <v>10.140252454417954</v>
      </c>
      <c r="D306" s="99"/>
      <c r="E306" s="20">
        <f>C306</f>
        <v>10.140252454417954</v>
      </c>
    </row>
    <row r="307" spans="1:12" ht="20.25" thickBot="1">
      <c r="B307" s="19" t="s">
        <v>438</v>
      </c>
      <c r="C307" s="98">
        <v>0</v>
      </c>
      <c r="D307" s="100"/>
      <c r="E307" s="20">
        <f>H302*100/32</f>
        <v>31.688288920056106</v>
      </c>
    </row>
    <row r="308" spans="1:12" ht="20.25" thickBot="1">
      <c r="B308" s="19" t="s">
        <v>439</v>
      </c>
      <c r="C308" s="101" t="e">
        <f>C306/C307/100</f>
        <v>#DIV/0!</v>
      </c>
      <c r="D308" s="102"/>
      <c r="E308" s="21">
        <f>E306/E307/100</f>
        <v>3.2000000000000002E-3</v>
      </c>
    </row>
    <row r="309" spans="1:12" ht="20.25" thickBot="1">
      <c r="B309" s="19" t="s">
        <v>440</v>
      </c>
      <c r="C309" s="103">
        <f>C306-C307</f>
        <v>10.140252454417954</v>
      </c>
      <c r="D309" s="104"/>
      <c r="E309" s="22">
        <f>E306-E307</f>
        <v>-21.548036465638152</v>
      </c>
    </row>
    <row r="310" spans="1:12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 spans="1:12" ht="15.75" thickBot="1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 spans="1:12" ht="16.5" thickBot="1">
      <c r="B312" s="6" t="s">
        <v>644</v>
      </c>
      <c r="C312" s="105" t="s">
        <v>665</v>
      </c>
      <c r="D312" s="106"/>
      <c r="E312" s="107"/>
    </row>
    <row r="313" spans="1:12" ht="17.25" thickBot="1">
      <c r="B313" s="6" t="s">
        <v>418</v>
      </c>
      <c r="C313" s="108" t="s">
        <v>601</v>
      </c>
      <c r="D313" s="109"/>
      <c r="E313" s="110"/>
      <c r="I313" s="7" t="s">
        <v>419</v>
      </c>
      <c r="J313" s="111">
        <f ca="1">TODAY()</f>
        <v>40563</v>
      </c>
      <c r="K313" s="111"/>
    </row>
    <row r="314" spans="1:12" ht="17.25" thickBot="1">
      <c r="B314" s="6" t="s">
        <v>420</v>
      </c>
      <c r="C314" s="112" t="s">
        <v>602</v>
      </c>
      <c r="D314" s="112"/>
      <c r="E314" s="112"/>
    </row>
    <row r="315" spans="1:12" ht="17.25" thickBot="1">
      <c r="B315" s="6" t="s">
        <v>421</v>
      </c>
      <c r="C315" s="108">
        <v>1</v>
      </c>
      <c r="D315" s="109"/>
      <c r="E315" s="110"/>
    </row>
    <row r="316" spans="1:12" ht="15.75" thickBot="1"/>
    <row r="317" spans="1:12" ht="20.25" thickBot="1">
      <c r="B317" s="81" t="s">
        <v>422</v>
      </c>
      <c r="C317" s="8">
        <v>1.4390000000000001</v>
      </c>
      <c r="D317" s="9" t="s">
        <v>647</v>
      </c>
    </row>
    <row r="318" spans="1:12" ht="20.25" thickBot="1">
      <c r="B318" s="81" t="s">
        <v>423</v>
      </c>
      <c r="C318" s="57">
        <v>1</v>
      </c>
      <c r="D318" s="9"/>
    </row>
    <row r="319" spans="1:12" ht="20.25" thickBot="1">
      <c r="B319" s="81" t="s">
        <v>424</v>
      </c>
      <c r="C319" s="8">
        <v>1</v>
      </c>
      <c r="D319" s="9"/>
    </row>
    <row r="321" spans="2:12" ht="19.5">
      <c r="B321" s="93" t="s">
        <v>425</v>
      </c>
      <c r="C321" s="93"/>
      <c r="D321" s="93"/>
      <c r="E321" s="93"/>
      <c r="F321" s="93"/>
      <c r="G321" s="93"/>
      <c r="H321" s="93"/>
      <c r="I321" s="93"/>
      <c r="J321" s="93"/>
      <c r="K321" s="93"/>
    </row>
    <row r="322" spans="2:12" ht="58.5">
      <c r="B322" s="24" t="s">
        <v>426</v>
      </c>
      <c r="C322" s="27" t="s">
        <v>427</v>
      </c>
      <c r="D322" s="24" t="s">
        <v>428</v>
      </c>
      <c r="E322" s="24" t="s">
        <v>429</v>
      </c>
      <c r="F322" s="24" t="s">
        <v>444</v>
      </c>
      <c r="G322" s="24" t="s">
        <v>430</v>
      </c>
      <c r="H322" s="26" t="s">
        <v>431</v>
      </c>
      <c r="I322" s="25" t="s">
        <v>432</v>
      </c>
      <c r="J322" s="25" t="s">
        <v>447</v>
      </c>
      <c r="K322" s="25" t="s">
        <v>448</v>
      </c>
      <c r="L322" s="25" t="s">
        <v>453</v>
      </c>
    </row>
    <row r="323" spans="2:12" ht="15.75">
      <c r="B323" s="86">
        <v>1</v>
      </c>
      <c r="C323" s="60">
        <f>B323/$C$317*$C$318</f>
        <v>0.69492703266157052</v>
      </c>
      <c r="D323" s="82">
        <f t="shared" ref="D323:D329" si="111">IFERROR(INDEX(Table1_1,MATCH(E323,INDEX(Table1_1,,2),0),5),"")</f>
        <v>11.14</v>
      </c>
      <c r="E323" s="1">
        <v>128006</v>
      </c>
      <c r="F323" s="84" t="str">
        <f t="shared" ref="F323:F329" si="112">IFERROR(INDEX(Table1_1,MATCH(E323,INDEX(Table1_1,,2),0),4),"")</f>
        <v>07 KG</v>
      </c>
      <c r="G323" s="82" t="str">
        <f t="shared" ref="G323:G329" si="113">IFERROR(INDEX(Table1_1,MATCH(E323,INDEX(Table1_1,,2),0),3),"")</f>
        <v>Mayonnaise</v>
      </c>
      <c r="H323" s="82">
        <f>IF(OR(D323="",C323=""),"",D323*C323)</f>
        <v>7.7414871438498958</v>
      </c>
      <c r="I323" s="87">
        <f>IF(OR(H323="",ISERROR(H331)),"",H323/$H$331)</f>
        <v>0.52325587834518961</v>
      </c>
      <c r="J323" s="82" t="str">
        <f t="shared" ref="J323:J329" si="114">IFERROR(INDEX(Table1_1,MATCH(E323,INDEX(Table1_1,,2),0),6),"")</f>
        <v>Warehouse</v>
      </c>
      <c r="K323" s="82" t="str">
        <f t="shared" ref="K323:K329" si="115">IFERROR(INDEX(Table1_1,MATCH(E323,INDEX(Table1_1,,2),0),7),"")</f>
        <v>Whole</v>
      </c>
      <c r="L323" s="82" t="str">
        <f t="shared" ref="L323:L329" si="116">IFERROR(INDEX(Table1_1,MATCH(E323,INDEX(Table1_1,,2),0),8),"")</f>
        <v>Non-plant</v>
      </c>
    </row>
    <row r="324" spans="2:12" ht="15.75">
      <c r="B324" s="86">
        <v>0.15</v>
      </c>
      <c r="C324" s="60">
        <f t="shared" ref="C324:C329" si="117">B324/$C$317*$C$318</f>
        <v>0.10423905489923557</v>
      </c>
      <c r="D324" s="82">
        <f t="shared" si="111"/>
        <v>21.6</v>
      </c>
      <c r="E324" s="83">
        <v>128003</v>
      </c>
      <c r="F324" s="84" t="str">
        <f t="shared" si="112"/>
        <v>07 KG</v>
      </c>
      <c r="G324" s="82" t="str">
        <f t="shared" si="113"/>
        <v>Mustard Dijon</v>
      </c>
      <c r="H324" s="82">
        <f t="shared" ref="H324:H329" si="118">IF(OR(D324="",C324=""),"",D324*C324)</f>
        <v>2.2515635858234884</v>
      </c>
      <c r="I324" s="87">
        <f t="shared" ref="I324:I329" si="119">IF(OR(H324="",ISERROR(H332)),"",H324/$H$331)</f>
        <v>0.15218573122427417</v>
      </c>
      <c r="J324" s="82" t="str">
        <f t="shared" si="114"/>
        <v>Warehouse</v>
      </c>
      <c r="K324" s="82" t="str">
        <f t="shared" si="115"/>
        <v>Whole</v>
      </c>
      <c r="L324" s="82" t="str">
        <f t="shared" si="116"/>
        <v>Non-plant</v>
      </c>
    </row>
    <row r="325" spans="2:12" ht="15.75">
      <c r="B325" s="86">
        <v>0.25</v>
      </c>
      <c r="C325" s="60">
        <f t="shared" si="117"/>
        <v>0.17373175816539263</v>
      </c>
      <c r="D325" s="82">
        <f t="shared" si="111"/>
        <v>7.1317006314580933</v>
      </c>
      <c r="E325" s="83">
        <v>180001</v>
      </c>
      <c r="F325" s="84" t="str">
        <f t="shared" si="112"/>
        <v>07 KG</v>
      </c>
      <c r="G325" s="82" t="str">
        <f t="shared" si="113"/>
        <v xml:space="preserve">Pickled Cucumber </v>
      </c>
      <c r="H325" s="82">
        <f t="shared" si="118"/>
        <v>1.2390028894124554</v>
      </c>
      <c r="I325" s="87">
        <f t="shared" si="119"/>
        <v>8.3745607675236713E-2</v>
      </c>
      <c r="J325" s="82" t="str">
        <f t="shared" si="114"/>
        <v>Direct</v>
      </c>
      <c r="K325" s="82" t="str">
        <f t="shared" si="115"/>
        <v>Recipe</v>
      </c>
      <c r="L325" s="82" t="str">
        <f t="shared" si="116"/>
        <v xml:space="preserve"> plant</v>
      </c>
    </row>
    <row r="326" spans="2:12" ht="15.75">
      <c r="B326" s="86">
        <v>0.01</v>
      </c>
      <c r="C326" s="60">
        <f t="shared" si="117"/>
        <v>6.9492703266157054E-3</v>
      </c>
      <c r="D326" s="82">
        <f t="shared" si="111"/>
        <v>30</v>
      </c>
      <c r="E326" s="83">
        <v>126010</v>
      </c>
      <c r="F326" s="84" t="str">
        <f t="shared" si="112"/>
        <v>07 KG</v>
      </c>
      <c r="G326" s="82" t="str">
        <f t="shared" si="113"/>
        <v>Herbs, Oregano powder</v>
      </c>
      <c r="H326" s="82">
        <f t="shared" si="118"/>
        <v>0.20847810979847117</v>
      </c>
      <c r="I326" s="87">
        <f t="shared" si="119"/>
        <v>1.4091271409655017E-2</v>
      </c>
      <c r="J326" s="82" t="str">
        <f t="shared" si="114"/>
        <v>Warehouse</v>
      </c>
      <c r="K326" s="82" t="str">
        <f t="shared" si="115"/>
        <v>Whole</v>
      </c>
      <c r="L326" s="82" t="str">
        <f t="shared" si="116"/>
        <v>Non-plant</v>
      </c>
    </row>
    <row r="327" spans="2:12" ht="15.75">
      <c r="B327" s="86">
        <v>0.105</v>
      </c>
      <c r="C327" s="60">
        <f t="shared" si="117"/>
        <v>7.2967338429464901E-2</v>
      </c>
      <c r="D327" s="82">
        <f t="shared" si="111"/>
        <v>45.97</v>
      </c>
      <c r="E327" s="83">
        <v>125010</v>
      </c>
      <c r="F327" s="84" t="str">
        <f t="shared" si="112"/>
        <v>07 KG</v>
      </c>
      <c r="G327" s="82" t="str">
        <f t="shared" si="113"/>
        <v>CHEESE KIRI 1*12 PSC</v>
      </c>
      <c r="H327" s="82">
        <f t="shared" si="118"/>
        <v>3.3543085476025012</v>
      </c>
      <c r="I327" s="87">
        <f t="shared" si="119"/>
        <v>0.22672151134564433</v>
      </c>
      <c r="J327" s="82" t="str">
        <f t="shared" si="114"/>
        <v>Warehouse</v>
      </c>
      <c r="K327" s="82" t="str">
        <f t="shared" si="115"/>
        <v>Whole</v>
      </c>
      <c r="L327" s="82" t="str">
        <f t="shared" si="116"/>
        <v>Non-plant</v>
      </c>
    </row>
    <row r="328" spans="2:12" ht="15.75">
      <c r="B328" s="86"/>
      <c r="C328" s="60">
        <f t="shared" si="117"/>
        <v>0</v>
      </c>
      <c r="D328" s="82" t="str">
        <f t="shared" si="111"/>
        <v/>
      </c>
      <c r="E328" s="1"/>
      <c r="F328" s="84" t="str">
        <f t="shared" si="112"/>
        <v/>
      </c>
      <c r="G328" s="82" t="str">
        <f t="shared" si="113"/>
        <v/>
      </c>
      <c r="H328" s="82" t="str">
        <f t="shared" si="118"/>
        <v/>
      </c>
      <c r="I328" s="87" t="str">
        <f t="shared" si="119"/>
        <v/>
      </c>
      <c r="J328" s="82" t="str">
        <f t="shared" si="114"/>
        <v/>
      </c>
      <c r="K328" s="82" t="str">
        <f t="shared" si="115"/>
        <v/>
      </c>
      <c r="L328" s="82" t="str">
        <f t="shared" si="116"/>
        <v/>
      </c>
    </row>
    <row r="329" spans="2:12" ht="15.75">
      <c r="B329" s="86"/>
      <c r="C329" s="60">
        <f t="shared" si="117"/>
        <v>0</v>
      </c>
      <c r="D329" s="82" t="str">
        <f t="shared" si="111"/>
        <v/>
      </c>
      <c r="E329" s="83"/>
      <c r="F329" s="84" t="str">
        <f t="shared" si="112"/>
        <v/>
      </c>
      <c r="G329" s="82" t="str">
        <f t="shared" si="113"/>
        <v/>
      </c>
      <c r="H329" s="82" t="str">
        <f t="shared" si="118"/>
        <v/>
      </c>
      <c r="I329" s="87" t="str">
        <f t="shared" si="119"/>
        <v/>
      </c>
      <c r="J329" s="82" t="str">
        <f t="shared" si="114"/>
        <v/>
      </c>
      <c r="K329" s="82" t="str">
        <f t="shared" si="115"/>
        <v/>
      </c>
      <c r="L329" s="82" t="str">
        <f t="shared" si="116"/>
        <v/>
      </c>
    </row>
    <row r="330" spans="2:12">
      <c r="B330" s="10"/>
      <c r="C330" s="10"/>
      <c r="D330" s="10"/>
      <c r="E330" s="10"/>
      <c r="F330" s="10"/>
      <c r="G330" s="10"/>
      <c r="H330" s="11"/>
      <c r="I330" s="10"/>
    </row>
    <row r="331" spans="2:12" ht="15.75" thickBot="1">
      <c r="B331" s="12"/>
      <c r="C331" s="12"/>
      <c r="D331" s="12"/>
      <c r="E331" s="13" t="s">
        <v>433</v>
      </c>
      <c r="F331" s="13"/>
      <c r="G331" s="14"/>
      <c r="H331" s="15">
        <f>SUM(H323:H329)</f>
        <v>14.794840276486815</v>
      </c>
      <c r="I331" s="16">
        <f>SUM(I323:I330)</f>
        <v>0.99999999999999989</v>
      </c>
    </row>
    <row r="332" spans="2:12" ht="20.25" thickBot="1">
      <c r="B332" s="17">
        <f>C317</f>
        <v>1.4390000000000001</v>
      </c>
      <c r="C332" s="94" t="s">
        <v>434</v>
      </c>
      <c r="D332" s="95"/>
      <c r="E332" s="96" t="s">
        <v>435</v>
      </c>
      <c r="F332" s="96"/>
      <c r="G332" s="96"/>
      <c r="H332" s="18"/>
      <c r="I332" s="18"/>
    </row>
    <row r="333" spans="2:12" ht="15.75" thickBot="1"/>
    <row r="334" spans="2:12" ht="20.25" thickBot="1">
      <c r="B334" s="19"/>
      <c r="C334" s="94" t="s">
        <v>436</v>
      </c>
      <c r="D334" s="97"/>
      <c r="E334" s="32" t="s">
        <v>437</v>
      </c>
    </row>
    <row r="335" spans="2:12" ht="20.25" thickBot="1">
      <c r="B335" s="19" t="s">
        <v>431</v>
      </c>
      <c r="C335" s="98">
        <f>H331/C319</f>
        <v>14.794840276486815</v>
      </c>
      <c r="D335" s="99"/>
      <c r="E335" s="20">
        <f>C335</f>
        <v>14.794840276486815</v>
      </c>
    </row>
    <row r="336" spans="2:12" ht="20.25" thickBot="1">
      <c r="B336" s="19" t="s">
        <v>438</v>
      </c>
      <c r="C336" s="98">
        <v>0</v>
      </c>
      <c r="D336" s="100"/>
      <c r="E336" s="20">
        <f>H331*100/32</f>
        <v>46.233875864021293</v>
      </c>
    </row>
    <row r="337" spans="1:12" ht="20.25" thickBot="1">
      <c r="B337" s="19" t="s">
        <v>439</v>
      </c>
      <c r="C337" s="101" t="e">
        <f>C335/C336/100</f>
        <v>#DIV/0!</v>
      </c>
      <c r="D337" s="102"/>
      <c r="E337" s="21">
        <f>E335/E336/100</f>
        <v>3.2000000000000002E-3</v>
      </c>
    </row>
    <row r="338" spans="1:12" ht="20.25" thickBot="1">
      <c r="B338" s="19" t="s">
        <v>440</v>
      </c>
      <c r="C338" s="103">
        <f>C335-C336</f>
        <v>14.794840276486815</v>
      </c>
      <c r="D338" s="104"/>
      <c r="E338" s="22">
        <f>E335-E336</f>
        <v>-31.439035587534477</v>
      </c>
    </row>
    <row r="339" spans="1:12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 spans="1:12" ht="15.75" thickBot="1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 spans="1:12" ht="16.5" thickBot="1">
      <c r="B341" s="6" t="s">
        <v>644</v>
      </c>
      <c r="C341" s="105" t="s">
        <v>666</v>
      </c>
      <c r="D341" s="106"/>
      <c r="E341" s="107"/>
    </row>
    <row r="342" spans="1:12" ht="17.25" thickBot="1">
      <c r="B342" s="6" t="s">
        <v>418</v>
      </c>
      <c r="C342" s="108" t="s">
        <v>601</v>
      </c>
      <c r="D342" s="109"/>
      <c r="E342" s="110"/>
      <c r="I342" s="7" t="s">
        <v>419</v>
      </c>
      <c r="J342" s="111">
        <f ca="1">TODAY()</f>
        <v>40563</v>
      </c>
      <c r="K342" s="111"/>
    </row>
    <row r="343" spans="1:12" ht="17.25" thickBot="1">
      <c r="B343" s="6" t="s">
        <v>420</v>
      </c>
      <c r="C343" s="112" t="s">
        <v>602</v>
      </c>
      <c r="D343" s="112"/>
      <c r="E343" s="112"/>
    </row>
    <row r="344" spans="1:12" ht="17.25" thickBot="1">
      <c r="B344" s="6" t="s">
        <v>421</v>
      </c>
      <c r="C344" s="108">
        <v>1</v>
      </c>
      <c r="D344" s="109"/>
      <c r="E344" s="110"/>
    </row>
    <row r="345" spans="1:12" ht="15.75" thickBot="1"/>
    <row r="346" spans="1:12" ht="20.25" thickBot="1">
      <c r="B346" s="81" t="s">
        <v>422</v>
      </c>
      <c r="C346" s="8">
        <v>1.093</v>
      </c>
      <c r="D346" s="9" t="s">
        <v>647</v>
      </c>
    </row>
    <row r="347" spans="1:12" ht="20.25" thickBot="1">
      <c r="B347" s="81" t="s">
        <v>423</v>
      </c>
      <c r="C347" s="57">
        <v>1</v>
      </c>
      <c r="D347" s="9"/>
    </row>
    <row r="348" spans="1:12" ht="20.25" thickBot="1">
      <c r="B348" s="81" t="s">
        <v>424</v>
      </c>
      <c r="C348" s="8">
        <v>1</v>
      </c>
      <c r="D348" s="9"/>
    </row>
    <row r="350" spans="1:12" ht="19.5">
      <c r="B350" s="93" t="s">
        <v>425</v>
      </c>
      <c r="C350" s="93"/>
      <c r="D350" s="93"/>
      <c r="E350" s="93"/>
      <c r="F350" s="93"/>
      <c r="G350" s="93"/>
      <c r="H350" s="93"/>
      <c r="I350" s="93"/>
      <c r="J350" s="93"/>
      <c r="K350" s="93"/>
    </row>
    <row r="351" spans="1:12" ht="58.5">
      <c r="B351" s="24" t="s">
        <v>426</v>
      </c>
      <c r="C351" s="27" t="s">
        <v>427</v>
      </c>
      <c r="D351" s="24" t="s">
        <v>428</v>
      </c>
      <c r="E351" s="24" t="s">
        <v>429</v>
      </c>
      <c r="F351" s="24" t="s">
        <v>444</v>
      </c>
      <c r="G351" s="24" t="s">
        <v>430</v>
      </c>
      <c r="H351" s="26" t="s">
        <v>431</v>
      </c>
      <c r="I351" s="25" t="s">
        <v>432</v>
      </c>
      <c r="J351" s="25" t="s">
        <v>447</v>
      </c>
      <c r="K351" s="25" t="s">
        <v>448</v>
      </c>
      <c r="L351" s="25" t="s">
        <v>453</v>
      </c>
    </row>
    <row r="352" spans="1:12" ht="15.75">
      <c r="B352" s="86">
        <v>1</v>
      </c>
      <c r="C352" s="91">
        <f>B352/$C$346*$C$347</f>
        <v>0.91491308325709064</v>
      </c>
      <c r="D352" s="82">
        <f t="shared" ref="D352:D354" si="120">IFERROR(INDEX(Table1_1,MATCH(E352,INDEX(Table1_1,,2),0),5),"")</f>
        <v>11.14</v>
      </c>
      <c r="E352" s="1">
        <v>128006</v>
      </c>
      <c r="F352" s="84" t="str">
        <f t="shared" ref="F352:F354" si="121">IFERROR(INDEX(Table1_1,MATCH(E352,INDEX(Table1_1,,2),0),4),"")</f>
        <v>07 KG</v>
      </c>
      <c r="G352" s="82" t="str">
        <f t="shared" ref="G352:G354" si="122">IFERROR(INDEX(Table1_1,MATCH(E352,INDEX(Table1_1,,2),0),3),"")</f>
        <v>Mayonnaise</v>
      </c>
      <c r="H352" s="82">
        <f>IF(OR(D352="",C352=""),"",D352*C352)</f>
        <v>10.192131747483991</v>
      </c>
      <c r="I352" s="87">
        <f>IF(OR(H352="",ISERROR(H356)),"",H352/$H$356)</f>
        <v>0.77468706536856746</v>
      </c>
      <c r="J352" s="82" t="str">
        <f t="shared" ref="J352:J354" si="123">IFERROR(INDEX(Table1_1,MATCH(E352,INDEX(Table1_1,,2),0),6),"")</f>
        <v>Warehouse</v>
      </c>
      <c r="K352" s="82" t="str">
        <f t="shared" ref="K352:K354" si="124">IFERROR(INDEX(Table1_1,MATCH(E352,INDEX(Table1_1,,2),0),7),"")</f>
        <v>Whole</v>
      </c>
      <c r="L352" s="82" t="str">
        <f t="shared" ref="L352:L354" si="125">IFERROR(INDEX(Table1_1,MATCH(E352,INDEX(Table1_1,,2),0),8),"")</f>
        <v>Non-plant</v>
      </c>
    </row>
    <row r="353" spans="1:12" ht="15.75">
      <c r="B353" s="86">
        <v>0.15</v>
      </c>
      <c r="C353" s="91">
        <f t="shared" ref="C353:C354" si="126">B353/$C$346*$C$347</f>
        <v>0.1372369624885636</v>
      </c>
      <c r="D353" s="82">
        <f t="shared" si="120"/>
        <v>21.6</v>
      </c>
      <c r="E353" s="1">
        <v>128003</v>
      </c>
      <c r="F353" s="84" t="str">
        <f t="shared" si="121"/>
        <v>07 KG</v>
      </c>
      <c r="G353" s="82" t="str">
        <f t="shared" si="122"/>
        <v>Mustard Dijon</v>
      </c>
      <c r="H353" s="82">
        <f t="shared" ref="H353:H354" si="127">IF(OR(D353="",C353=""),"",D353*C353)</f>
        <v>2.9643183897529739</v>
      </c>
      <c r="I353" s="87">
        <f>IF(OR(H353="",ISERROR(H357)),"",H353/$H$356)</f>
        <v>0.22531293463143254</v>
      </c>
      <c r="J353" s="82" t="str">
        <f t="shared" si="123"/>
        <v>Warehouse</v>
      </c>
      <c r="K353" s="82" t="str">
        <f t="shared" si="124"/>
        <v>Whole</v>
      </c>
      <c r="L353" s="82" t="str">
        <f t="shared" si="125"/>
        <v>Non-plant</v>
      </c>
    </row>
    <row r="354" spans="1:12" ht="15.75">
      <c r="B354" s="86"/>
      <c r="C354" s="91">
        <f t="shared" si="126"/>
        <v>0</v>
      </c>
      <c r="D354" s="82" t="str">
        <f t="shared" si="120"/>
        <v/>
      </c>
      <c r="E354" s="83"/>
      <c r="F354" s="84" t="str">
        <f t="shared" si="121"/>
        <v/>
      </c>
      <c r="G354" s="82" t="str">
        <f t="shared" si="122"/>
        <v/>
      </c>
      <c r="H354" s="82" t="str">
        <f t="shared" si="127"/>
        <v/>
      </c>
      <c r="I354" s="87" t="str">
        <f>IF(OR(H354="",ISERROR(H358)),"",H354/$H$356)</f>
        <v/>
      </c>
      <c r="J354" s="82" t="str">
        <f t="shared" si="123"/>
        <v/>
      </c>
      <c r="K354" s="82" t="str">
        <f t="shared" si="124"/>
        <v/>
      </c>
      <c r="L354" s="82" t="str">
        <f t="shared" si="125"/>
        <v/>
      </c>
    </row>
    <row r="355" spans="1:12">
      <c r="B355" s="10"/>
      <c r="C355" s="10"/>
      <c r="D355" s="10"/>
      <c r="E355" s="10"/>
      <c r="F355" s="10"/>
      <c r="G355" s="10"/>
      <c r="H355" s="11"/>
      <c r="I355" s="10"/>
    </row>
    <row r="356" spans="1:12" ht="15.75" thickBot="1">
      <c r="B356" s="12"/>
      <c r="C356" s="12"/>
      <c r="D356" s="12"/>
      <c r="E356" s="13" t="s">
        <v>433</v>
      </c>
      <c r="F356" s="13"/>
      <c r="G356" s="14"/>
      <c r="H356" s="15">
        <f>SUM(H352:H354)</f>
        <v>13.156450137236964</v>
      </c>
      <c r="I356" s="16">
        <f>SUM(I352:I355)</f>
        <v>1</v>
      </c>
    </row>
    <row r="357" spans="1:12" ht="20.25" thickBot="1">
      <c r="B357" s="17">
        <f>C346</f>
        <v>1.093</v>
      </c>
      <c r="C357" s="94" t="s">
        <v>434</v>
      </c>
      <c r="D357" s="95"/>
      <c r="E357" s="96" t="s">
        <v>435</v>
      </c>
      <c r="F357" s="96"/>
      <c r="G357" s="96"/>
      <c r="H357" s="18"/>
      <c r="I357" s="18"/>
    </row>
    <row r="358" spans="1:12" ht="15.75" thickBot="1"/>
    <row r="359" spans="1:12" ht="20.25" thickBot="1">
      <c r="B359" s="19"/>
      <c r="C359" s="94" t="s">
        <v>436</v>
      </c>
      <c r="D359" s="97"/>
      <c r="E359" s="32" t="s">
        <v>437</v>
      </c>
    </row>
    <row r="360" spans="1:12" ht="20.25" thickBot="1">
      <c r="B360" s="19" t="s">
        <v>431</v>
      </c>
      <c r="C360" s="98">
        <f>H356/C348</f>
        <v>13.156450137236964</v>
      </c>
      <c r="D360" s="99"/>
      <c r="E360" s="20">
        <f>C360</f>
        <v>13.156450137236964</v>
      </c>
    </row>
    <row r="361" spans="1:12" ht="20.25" thickBot="1">
      <c r="B361" s="19" t="s">
        <v>438</v>
      </c>
      <c r="C361" s="98">
        <v>0</v>
      </c>
      <c r="D361" s="100"/>
      <c r="E361" s="20">
        <f>H356*100/32</f>
        <v>41.113906678865511</v>
      </c>
    </row>
    <row r="362" spans="1:12" ht="20.25" thickBot="1">
      <c r="B362" s="19" t="s">
        <v>439</v>
      </c>
      <c r="C362" s="101" t="e">
        <f>C360/C361/100</f>
        <v>#DIV/0!</v>
      </c>
      <c r="D362" s="102"/>
      <c r="E362" s="21">
        <f>E360/E361/100</f>
        <v>3.2000000000000002E-3</v>
      </c>
    </row>
    <row r="363" spans="1:12" ht="20.25" thickBot="1">
      <c r="B363" s="19" t="s">
        <v>440</v>
      </c>
      <c r="C363" s="103">
        <f>C360-C361</f>
        <v>13.156450137236964</v>
      </c>
      <c r="D363" s="104"/>
      <c r="E363" s="22">
        <f>E360-E361</f>
        <v>-27.957456541628545</v>
      </c>
    </row>
    <row r="364" spans="1:12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 spans="1:12" ht="15.75" thickBot="1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 spans="1:12" ht="16.5" thickBot="1">
      <c r="B366" s="6" t="s">
        <v>644</v>
      </c>
      <c r="C366" s="105" t="s">
        <v>667</v>
      </c>
      <c r="D366" s="106"/>
      <c r="E366" s="107"/>
    </row>
    <row r="367" spans="1:12" ht="17.25" thickBot="1">
      <c r="B367" s="6" t="s">
        <v>418</v>
      </c>
      <c r="C367" s="108" t="s">
        <v>601</v>
      </c>
      <c r="D367" s="109"/>
      <c r="E367" s="110"/>
      <c r="I367" s="7" t="s">
        <v>419</v>
      </c>
      <c r="J367" s="111">
        <f ca="1">TODAY()</f>
        <v>40563</v>
      </c>
      <c r="K367" s="111"/>
    </row>
    <row r="368" spans="1:12" ht="17.25" thickBot="1">
      <c r="B368" s="6" t="s">
        <v>420</v>
      </c>
      <c r="C368" s="112" t="s">
        <v>602</v>
      </c>
      <c r="D368" s="112"/>
      <c r="E368" s="112"/>
    </row>
    <row r="369" spans="2:12" ht="17.25" thickBot="1">
      <c r="B369" s="6" t="s">
        <v>421</v>
      </c>
      <c r="C369" s="108">
        <v>1</v>
      </c>
      <c r="D369" s="109"/>
      <c r="E369" s="110"/>
    </row>
    <row r="370" spans="2:12" ht="15.75" thickBot="1"/>
    <row r="371" spans="2:12" ht="20.25" thickBot="1">
      <c r="B371" s="81" t="s">
        <v>422</v>
      </c>
      <c r="C371" s="8">
        <v>5.33</v>
      </c>
      <c r="D371" s="9" t="s">
        <v>647</v>
      </c>
    </row>
    <row r="372" spans="2:12" ht="20.25" thickBot="1">
      <c r="B372" s="81" t="s">
        <v>423</v>
      </c>
      <c r="C372" s="57">
        <v>1</v>
      </c>
      <c r="D372" s="9"/>
    </row>
    <row r="373" spans="2:12" ht="20.25" thickBot="1">
      <c r="B373" s="81" t="s">
        <v>424</v>
      </c>
      <c r="C373" s="8">
        <v>1</v>
      </c>
      <c r="D373" s="9"/>
    </row>
    <row r="375" spans="2:12" ht="19.5">
      <c r="B375" s="93" t="s">
        <v>425</v>
      </c>
      <c r="C375" s="93"/>
      <c r="D375" s="93"/>
      <c r="E375" s="93"/>
      <c r="F375" s="93"/>
      <c r="G375" s="93"/>
      <c r="H375" s="93"/>
      <c r="I375" s="93"/>
      <c r="J375" s="93"/>
      <c r="K375" s="93"/>
    </row>
    <row r="376" spans="2:12" ht="58.5">
      <c r="B376" s="24" t="s">
        <v>426</v>
      </c>
      <c r="C376" s="27" t="s">
        <v>427</v>
      </c>
      <c r="D376" s="24" t="s">
        <v>428</v>
      </c>
      <c r="E376" s="24" t="s">
        <v>429</v>
      </c>
      <c r="F376" s="24" t="s">
        <v>444</v>
      </c>
      <c r="G376" s="24" t="s">
        <v>430</v>
      </c>
      <c r="H376" s="26" t="s">
        <v>431</v>
      </c>
      <c r="I376" s="25" t="s">
        <v>432</v>
      </c>
      <c r="J376" s="25" t="s">
        <v>447</v>
      </c>
      <c r="K376" s="25" t="s">
        <v>448</v>
      </c>
      <c r="L376" s="25" t="s">
        <v>453</v>
      </c>
    </row>
    <row r="377" spans="2:12" ht="15.75">
      <c r="B377" s="86">
        <v>10</v>
      </c>
      <c r="C377" s="60">
        <f>B377/$C$371*$C$372</f>
        <v>1.876172607879925</v>
      </c>
      <c r="D377" s="82">
        <f t="shared" ref="D377:D383" si="128">IFERROR(INDEX(Table1_1,MATCH(E377,INDEX(Table1_1,,2),0),5),"")</f>
        <v>43.902439024390247</v>
      </c>
      <c r="E377" s="83">
        <v>150001</v>
      </c>
      <c r="F377" s="84" t="str">
        <f t="shared" ref="F377:F383" si="129">IFERROR(INDEX(Table1_1,MATCH(E377,INDEX(Table1_1,,2),0),4),"")</f>
        <v>07 KG</v>
      </c>
      <c r="G377" s="82" t="str">
        <f t="shared" ref="G377:G383" si="130">IFERROR(INDEX(Table1_1,MATCH(E377,INDEX(Table1_1,,2),0),3),"")</f>
        <v>BEEF FILLET Clean</v>
      </c>
      <c r="H377" s="82">
        <f>IF(OR(D377="",C377=""),"",D377*C377)</f>
        <v>82.36855351667964</v>
      </c>
      <c r="I377" s="87">
        <f>IF(OR(H377="",ISERROR(H385)),"",H377/$H$385)</f>
        <v>0.99029564187062846</v>
      </c>
      <c r="J377" s="82" t="str">
        <f t="shared" ref="J377:J383" si="131">IFERROR(INDEX(Table1_1,MATCH(E377,INDEX(Table1_1,,2),0),6),"")</f>
        <v>Warehouse</v>
      </c>
      <c r="K377" s="82" t="str">
        <f t="shared" ref="K377:K383" si="132">IFERROR(INDEX(Table1_1,MATCH(E377,INDEX(Table1_1,,2),0),7),"")</f>
        <v>Whole</v>
      </c>
      <c r="L377" s="82" t="str">
        <f t="shared" ref="L377:L383" si="133">IFERROR(INDEX(Table1_1,MATCH(E377,INDEX(Table1_1,,2),0),8),"")</f>
        <v>Half of a plant</v>
      </c>
    </row>
    <row r="378" spans="2:12" ht="15.75">
      <c r="B378" s="86">
        <v>0.15</v>
      </c>
      <c r="C378" s="60">
        <f t="shared" ref="C378:C383" si="134">B378/$C$371*$C$372</f>
        <v>2.8142589118198873E-2</v>
      </c>
      <c r="D378" s="82">
        <f t="shared" si="128"/>
        <v>21.6</v>
      </c>
      <c r="E378" s="1">
        <v>128003</v>
      </c>
      <c r="F378" s="84" t="str">
        <f t="shared" si="129"/>
        <v>07 KG</v>
      </c>
      <c r="G378" s="82" t="str">
        <f t="shared" si="130"/>
        <v>Mustard Dijon</v>
      </c>
      <c r="H378" s="82">
        <f t="shared" ref="H378:H383" si="135">IF(OR(D378="",C378=""),"",D378*C378)</f>
        <v>0.60787992495309573</v>
      </c>
      <c r="I378" s="87">
        <f t="shared" ref="I378:I383" si="136">IF(OR(H378="",ISERROR(H386)),"",H378/$H$385)</f>
        <v>7.3083818370052378E-3</v>
      </c>
      <c r="J378" s="82" t="str">
        <f t="shared" si="131"/>
        <v>Warehouse</v>
      </c>
      <c r="K378" s="82" t="str">
        <f t="shared" si="132"/>
        <v>Whole</v>
      </c>
      <c r="L378" s="82" t="str">
        <f t="shared" si="133"/>
        <v>Non-plant</v>
      </c>
    </row>
    <row r="379" spans="2:12" ht="15.75">
      <c r="B379" s="86">
        <v>0.1</v>
      </c>
      <c r="C379" s="60">
        <f t="shared" si="134"/>
        <v>1.8761726078799251E-2</v>
      </c>
      <c r="D379" s="82">
        <f t="shared" si="128"/>
        <v>7</v>
      </c>
      <c r="E379" s="83">
        <v>128016</v>
      </c>
      <c r="F379" s="84" t="str">
        <f t="shared" si="129"/>
        <v>12 LTR</v>
      </c>
      <c r="G379" s="82" t="str">
        <f t="shared" si="130"/>
        <v>Oil Sunflower Al Aseel</v>
      </c>
      <c r="H379" s="82">
        <f t="shared" si="135"/>
        <v>0.13133208255159476</v>
      </c>
      <c r="I379" s="87">
        <f t="shared" si="136"/>
        <v>1.5789713845381689E-3</v>
      </c>
      <c r="J379" s="82" t="str">
        <f t="shared" si="131"/>
        <v>Warehouse</v>
      </c>
      <c r="K379" s="82" t="str">
        <f t="shared" si="132"/>
        <v>Whole</v>
      </c>
      <c r="L379" s="82" t="str">
        <f t="shared" si="133"/>
        <v>Non-plant</v>
      </c>
    </row>
    <row r="380" spans="2:12" ht="15.75">
      <c r="B380" s="86">
        <v>0.02</v>
      </c>
      <c r="C380" s="60">
        <f t="shared" si="134"/>
        <v>3.7523452157598499E-3</v>
      </c>
      <c r="D380" s="82">
        <f t="shared" si="128"/>
        <v>5.61</v>
      </c>
      <c r="E380" s="89">
        <v>126019</v>
      </c>
      <c r="F380" s="84" t="str">
        <f t="shared" si="129"/>
        <v>07 KG</v>
      </c>
      <c r="G380" s="82" t="str">
        <f t="shared" si="130"/>
        <v>Salt Cooks soft for food</v>
      </c>
      <c r="H380" s="82">
        <f t="shared" si="135"/>
        <v>2.105065666041276E-2</v>
      </c>
      <c r="I380" s="87">
        <f t="shared" si="136"/>
        <v>2.5308655620740362E-4</v>
      </c>
      <c r="J380" s="82" t="str">
        <f t="shared" si="131"/>
        <v>Warehouse</v>
      </c>
      <c r="K380" s="82" t="str">
        <f t="shared" si="132"/>
        <v>Whole</v>
      </c>
      <c r="L380" s="82" t="str">
        <f t="shared" si="133"/>
        <v>Non-plant</v>
      </c>
    </row>
    <row r="381" spans="2:12" ht="15.75">
      <c r="B381" s="86">
        <v>5.0000000000000001E-3</v>
      </c>
      <c r="C381" s="60">
        <f t="shared" si="134"/>
        <v>9.3808630393996248E-4</v>
      </c>
      <c r="D381" s="82">
        <f t="shared" si="128"/>
        <v>50</v>
      </c>
      <c r="E381" s="89">
        <v>126014</v>
      </c>
      <c r="F381" s="84" t="str">
        <f t="shared" si="129"/>
        <v>07 KG</v>
      </c>
      <c r="G381" s="82" t="str">
        <f t="shared" si="130"/>
        <v>Spices, White pepper powder</v>
      </c>
      <c r="H381" s="82">
        <f t="shared" si="135"/>
        <v>4.6904315196998121E-2</v>
      </c>
      <c r="I381" s="87">
        <f t="shared" si="136"/>
        <v>5.6391835162077444E-4</v>
      </c>
      <c r="J381" s="82" t="str">
        <f t="shared" si="131"/>
        <v>Warehouse</v>
      </c>
      <c r="K381" s="82" t="str">
        <f t="shared" si="132"/>
        <v>Whole</v>
      </c>
      <c r="L381" s="82" t="str">
        <f t="shared" si="133"/>
        <v>Non-plant</v>
      </c>
    </row>
    <row r="382" spans="2:12" ht="15.75">
      <c r="B382" s="86"/>
      <c r="C382" s="60">
        <f t="shared" si="134"/>
        <v>0</v>
      </c>
      <c r="D382" s="82" t="str">
        <f t="shared" si="128"/>
        <v/>
      </c>
      <c r="E382" s="1"/>
      <c r="F382" s="84" t="str">
        <f t="shared" si="129"/>
        <v/>
      </c>
      <c r="G382" s="82" t="str">
        <f t="shared" si="130"/>
        <v/>
      </c>
      <c r="H382" s="82" t="str">
        <f t="shared" si="135"/>
        <v/>
      </c>
      <c r="I382" s="87" t="str">
        <f t="shared" si="136"/>
        <v/>
      </c>
      <c r="J382" s="82" t="str">
        <f t="shared" si="131"/>
        <v/>
      </c>
      <c r="K382" s="82" t="str">
        <f t="shared" si="132"/>
        <v/>
      </c>
      <c r="L382" s="82" t="str">
        <f t="shared" si="133"/>
        <v/>
      </c>
    </row>
    <row r="383" spans="2:12" ht="15.75">
      <c r="B383" s="86"/>
      <c r="C383" s="60">
        <f t="shared" si="134"/>
        <v>0</v>
      </c>
      <c r="D383" s="82" t="str">
        <f t="shared" si="128"/>
        <v/>
      </c>
      <c r="E383" s="83"/>
      <c r="F383" s="84" t="str">
        <f t="shared" si="129"/>
        <v/>
      </c>
      <c r="G383" s="82" t="str">
        <f t="shared" si="130"/>
        <v/>
      </c>
      <c r="H383" s="82" t="str">
        <f t="shared" si="135"/>
        <v/>
      </c>
      <c r="I383" s="87" t="str">
        <f t="shared" si="136"/>
        <v/>
      </c>
      <c r="J383" s="82" t="str">
        <f t="shared" si="131"/>
        <v/>
      </c>
      <c r="K383" s="82" t="str">
        <f t="shared" si="132"/>
        <v/>
      </c>
      <c r="L383" s="82" t="str">
        <f t="shared" si="133"/>
        <v/>
      </c>
    </row>
    <row r="384" spans="2:12">
      <c r="B384" s="10"/>
      <c r="C384" s="10"/>
      <c r="D384" s="10"/>
      <c r="E384" s="10"/>
      <c r="F384" s="10"/>
      <c r="G384" s="10"/>
      <c r="H384" s="11"/>
      <c r="I384" s="10"/>
    </row>
    <row r="385" spans="1:12" ht="15.75" thickBot="1">
      <c r="B385" s="12"/>
      <c r="C385" s="12"/>
      <c r="D385" s="12"/>
      <c r="E385" s="13" t="s">
        <v>433</v>
      </c>
      <c r="F385" s="13"/>
      <c r="G385" s="14"/>
      <c r="H385" s="15">
        <f>SUM(H377:H383)</f>
        <v>83.175720496041734</v>
      </c>
      <c r="I385" s="16">
        <f>SUM(I377:I384)</f>
        <v>1</v>
      </c>
    </row>
    <row r="386" spans="1:12" ht="20.25" thickBot="1">
      <c r="B386" s="17">
        <f>C371</f>
        <v>5.33</v>
      </c>
      <c r="C386" s="94" t="s">
        <v>434</v>
      </c>
      <c r="D386" s="95"/>
      <c r="E386" s="96" t="s">
        <v>435</v>
      </c>
      <c r="F386" s="96"/>
      <c r="G386" s="96"/>
      <c r="H386" s="18"/>
      <c r="I386" s="18"/>
    </row>
    <row r="387" spans="1:12" ht="15.75" thickBot="1"/>
    <row r="388" spans="1:12" ht="20.25" thickBot="1">
      <c r="B388" s="19"/>
      <c r="C388" s="94" t="s">
        <v>436</v>
      </c>
      <c r="D388" s="97"/>
      <c r="E388" s="32" t="s">
        <v>437</v>
      </c>
    </row>
    <row r="389" spans="1:12" ht="20.25" thickBot="1">
      <c r="B389" s="19" t="s">
        <v>431</v>
      </c>
      <c r="C389" s="98">
        <f>H385/C373</f>
        <v>83.175720496041734</v>
      </c>
      <c r="D389" s="99"/>
      <c r="E389" s="20">
        <f>C389</f>
        <v>83.175720496041734</v>
      </c>
    </row>
    <row r="390" spans="1:12" ht="20.25" thickBot="1">
      <c r="B390" s="19" t="s">
        <v>438</v>
      </c>
      <c r="C390" s="98">
        <v>0</v>
      </c>
      <c r="D390" s="100"/>
      <c r="E390" s="20">
        <f>H385*100/32</f>
        <v>259.92412655013044</v>
      </c>
    </row>
    <row r="391" spans="1:12" ht="20.25" thickBot="1">
      <c r="B391" s="19" t="s">
        <v>439</v>
      </c>
      <c r="C391" s="101" t="e">
        <f>C389/C390/100</f>
        <v>#DIV/0!</v>
      </c>
      <c r="D391" s="102"/>
      <c r="E391" s="21">
        <f>E389/E390/100</f>
        <v>3.1999999999999997E-3</v>
      </c>
    </row>
    <row r="392" spans="1:12" ht="20.25" thickBot="1">
      <c r="B392" s="19" t="s">
        <v>440</v>
      </c>
      <c r="C392" s="103">
        <f>C389-C390</f>
        <v>83.175720496041734</v>
      </c>
      <c r="D392" s="104"/>
      <c r="E392" s="22">
        <f>E389-E390</f>
        <v>-176.74840605408872</v>
      </c>
    </row>
    <row r="393" spans="1:12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 spans="1:12" ht="15.75" thickBot="1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 spans="1:12" ht="16.5" thickBot="1">
      <c r="B395" s="6" t="s">
        <v>644</v>
      </c>
      <c r="C395" s="105" t="s">
        <v>677</v>
      </c>
      <c r="D395" s="106"/>
      <c r="E395" s="107"/>
    </row>
    <row r="396" spans="1:12" ht="17.25" thickBot="1">
      <c r="B396" s="6" t="s">
        <v>418</v>
      </c>
      <c r="C396" s="108" t="s">
        <v>601</v>
      </c>
      <c r="D396" s="109"/>
      <c r="E396" s="110"/>
      <c r="I396" s="7" t="s">
        <v>419</v>
      </c>
      <c r="J396" s="111">
        <f ca="1">TODAY()</f>
        <v>40563</v>
      </c>
      <c r="K396" s="111"/>
    </row>
    <row r="397" spans="1:12" ht="17.25" thickBot="1">
      <c r="B397" s="6" t="s">
        <v>420</v>
      </c>
      <c r="C397" s="112" t="s">
        <v>602</v>
      </c>
      <c r="D397" s="112"/>
      <c r="E397" s="112"/>
    </row>
    <row r="398" spans="1:12" ht="17.25" thickBot="1">
      <c r="B398" s="6" t="s">
        <v>421</v>
      </c>
      <c r="C398" s="108">
        <v>1</v>
      </c>
      <c r="D398" s="109"/>
      <c r="E398" s="110"/>
    </row>
    <row r="399" spans="1:12" ht="15.75" thickBot="1"/>
    <row r="400" spans="1:12" ht="20.25" thickBot="1">
      <c r="B400" s="81" t="s">
        <v>422</v>
      </c>
      <c r="C400" s="8">
        <v>0.48799999999999999</v>
      </c>
      <c r="D400" s="9" t="s">
        <v>647</v>
      </c>
    </row>
    <row r="401" spans="2:12" ht="20.25" thickBot="1">
      <c r="B401" s="81" t="s">
        <v>423</v>
      </c>
      <c r="C401" s="57">
        <v>1</v>
      </c>
      <c r="D401" s="9"/>
    </row>
    <row r="402" spans="2:12" ht="20.25" thickBot="1">
      <c r="B402" s="81" t="s">
        <v>424</v>
      </c>
      <c r="C402" s="8">
        <v>1</v>
      </c>
      <c r="D402" s="9"/>
    </row>
    <row r="404" spans="2:12" ht="19.5">
      <c r="B404" s="93" t="s">
        <v>425</v>
      </c>
      <c r="C404" s="93"/>
      <c r="D404" s="93"/>
      <c r="E404" s="93"/>
      <c r="F404" s="93"/>
      <c r="G404" s="93"/>
      <c r="H404" s="93"/>
      <c r="I404" s="93"/>
      <c r="J404" s="93"/>
      <c r="K404" s="93"/>
    </row>
    <row r="405" spans="2:12" ht="58.5">
      <c r="B405" s="24" t="s">
        <v>426</v>
      </c>
      <c r="C405" s="27" t="s">
        <v>427</v>
      </c>
      <c r="D405" s="24" t="s">
        <v>428</v>
      </c>
      <c r="E405" s="24" t="s">
        <v>429</v>
      </c>
      <c r="F405" s="24" t="s">
        <v>444</v>
      </c>
      <c r="G405" s="24" t="s">
        <v>430</v>
      </c>
      <c r="H405" s="26" t="s">
        <v>431</v>
      </c>
      <c r="I405" s="25" t="s">
        <v>432</v>
      </c>
      <c r="J405" s="25" t="s">
        <v>447</v>
      </c>
      <c r="K405" s="25" t="s">
        <v>448</v>
      </c>
      <c r="L405" s="25" t="s">
        <v>453</v>
      </c>
    </row>
    <row r="406" spans="2:12" ht="15.75">
      <c r="B406" s="86">
        <v>0.18</v>
      </c>
      <c r="C406" s="60">
        <f t="shared" ref="C406:C410" si="137">B406/$C$400*$C$401</f>
        <v>0.36885245901639346</v>
      </c>
      <c r="D406" s="82">
        <f t="shared" ref="D406:D410" si="138">IFERROR(INDEX(Table1_1,MATCH(E406,INDEX(Table1_1,,2),0),5),"")</f>
        <v>7</v>
      </c>
      <c r="E406" s="83">
        <v>128016</v>
      </c>
      <c r="F406" s="84" t="str">
        <f t="shared" ref="F406:F410" si="139">IFERROR(INDEX(Table1_1,MATCH(E406,INDEX(Table1_1,,2),0),4),"")</f>
        <v>12 LTR</v>
      </c>
      <c r="G406" s="82" t="str">
        <f t="shared" ref="G406:G410" si="140">IFERROR(INDEX(Table1_1,MATCH(E406,INDEX(Table1_1,,2),0),3),"")</f>
        <v>Oil Sunflower Al Aseel</v>
      </c>
      <c r="H406" s="82">
        <f t="shared" ref="H406:H410" si="141">IF(OR(D406="",C406=""),"",D406*C406)</f>
        <v>2.5819672131147544</v>
      </c>
      <c r="I406" s="87">
        <f t="shared" ref="I406:I416" si="142">IF(OR(H406="",ISERROR(H419)),"",H406/$H$418)</f>
        <v>0.43334049016606974</v>
      </c>
      <c r="J406" s="82" t="str">
        <f t="shared" ref="J406:J410" si="143">IFERROR(INDEX(Table1_1,MATCH(E406,INDEX(Table1_1,,2),0),6),"")</f>
        <v>Warehouse</v>
      </c>
      <c r="K406" s="82" t="str">
        <f t="shared" ref="K406:K410" si="144">IFERROR(INDEX(Table1_1,MATCH(E406,INDEX(Table1_1,,2),0),7),"")</f>
        <v>Whole</v>
      </c>
      <c r="L406" s="82" t="str">
        <f t="shared" ref="L406:L410" si="145">IFERROR(INDEX(Table1_1,MATCH(E406,INDEX(Table1_1,,2),0),8),"")</f>
        <v>Non-plant</v>
      </c>
    </row>
    <row r="407" spans="2:12" ht="15.75">
      <c r="B407" s="86">
        <v>0.14000000000000001</v>
      </c>
      <c r="C407" s="60">
        <f t="shared" si="137"/>
        <v>0.28688524590163939</v>
      </c>
      <c r="D407" s="82">
        <f t="shared" si="138"/>
        <v>4.375</v>
      </c>
      <c r="E407" s="83">
        <v>130018</v>
      </c>
      <c r="F407" s="84" t="str">
        <f t="shared" si="139"/>
        <v>07 KG</v>
      </c>
      <c r="G407" s="82" t="str">
        <f t="shared" si="140"/>
        <v>Onion - Slices &amp; Juice</v>
      </c>
      <c r="H407" s="82">
        <f t="shared" si="141"/>
        <v>1.2551229508196724</v>
      </c>
      <c r="I407" s="87">
        <f t="shared" si="142"/>
        <v>0.21065162716406169</v>
      </c>
      <c r="J407" s="82" t="str">
        <f t="shared" si="143"/>
        <v>Direct</v>
      </c>
      <c r="K407" s="82" t="str">
        <f t="shared" si="144"/>
        <v>Whole</v>
      </c>
      <c r="L407" s="82" t="str">
        <f t="shared" si="145"/>
        <v>Half of a plant</v>
      </c>
    </row>
    <row r="408" spans="2:12" ht="15.75">
      <c r="B408" s="86">
        <v>5.0000000000000001E-3</v>
      </c>
      <c r="C408" s="60">
        <f t="shared" si="137"/>
        <v>1.0245901639344263E-2</v>
      </c>
      <c r="D408" s="82">
        <f t="shared" si="138"/>
        <v>21.6</v>
      </c>
      <c r="E408" s="1">
        <v>128003</v>
      </c>
      <c r="F408" s="84" t="str">
        <f t="shared" si="139"/>
        <v>07 KG</v>
      </c>
      <c r="G408" s="82" t="str">
        <f t="shared" si="140"/>
        <v>Mustard Dijon</v>
      </c>
      <c r="H408" s="82">
        <f t="shared" si="141"/>
        <v>0.22131147540983609</v>
      </c>
      <c r="I408" s="87">
        <f t="shared" si="142"/>
        <v>3.714347058566312E-2</v>
      </c>
      <c r="J408" s="82" t="str">
        <f t="shared" si="143"/>
        <v>Warehouse</v>
      </c>
      <c r="K408" s="82" t="str">
        <f t="shared" si="144"/>
        <v>Whole</v>
      </c>
      <c r="L408" s="82" t="str">
        <f t="shared" si="145"/>
        <v>Non-plant</v>
      </c>
    </row>
    <row r="409" spans="2:12" ht="15.75">
      <c r="B409" s="86">
        <v>2.5000000000000001E-2</v>
      </c>
      <c r="C409" s="60">
        <f t="shared" si="137"/>
        <v>5.1229508196721313E-2</v>
      </c>
      <c r="D409" s="82">
        <f t="shared" si="138"/>
        <v>12.9</v>
      </c>
      <c r="E409" s="1">
        <v>128002</v>
      </c>
      <c r="F409" s="84" t="str">
        <f t="shared" si="139"/>
        <v>07 KG</v>
      </c>
      <c r="G409" s="82" t="str">
        <f t="shared" si="140"/>
        <v>Ketchup bottle 200gm</v>
      </c>
      <c r="H409" s="82">
        <f t="shared" si="141"/>
        <v>0.66086065573770492</v>
      </c>
      <c r="I409" s="87">
        <f t="shared" si="142"/>
        <v>0.11091453022107736</v>
      </c>
      <c r="J409" s="82" t="str">
        <f t="shared" si="143"/>
        <v>Warehouse</v>
      </c>
      <c r="K409" s="82" t="str">
        <f t="shared" si="144"/>
        <v>Whole</v>
      </c>
      <c r="L409" s="82" t="str">
        <f t="shared" si="145"/>
        <v>Non-plant</v>
      </c>
    </row>
    <row r="410" spans="2:12" ht="15.75">
      <c r="B410" s="86">
        <v>0.01</v>
      </c>
      <c r="C410" s="60">
        <f t="shared" si="137"/>
        <v>2.0491803278688527E-2</v>
      </c>
      <c r="D410" s="82">
        <f t="shared" si="138"/>
        <v>2.21</v>
      </c>
      <c r="E410" s="1">
        <v>128012</v>
      </c>
      <c r="F410" s="84" t="str">
        <f t="shared" si="139"/>
        <v>12 LTR</v>
      </c>
      <c r="G410" s="82" t="str">
        <f t="shared" si="140"/>
        <v>White Vingar</v>
      </c>
      <c r="H410" s="82">
        <f t="shared" si="141"/>
        <v>4.5286885245901645E-2</v>
      </c>
      <c r="I410" s="87">
        <f t="shared" si="142"/>
        <v>7.6006546291032869E-3</v>
      </c>
      <c r="J410" s="82" t="str">
        <f t="shared" si="143"/>
        <v>Warehouse</v>
      </c>
      <c r="K410" s="82" t="str">
        <f t="shared" si="144"/>
        <v>Whole</v>
      </c>
      <c r="L410" s="82" t="str">
        <f t="shared" si="145"/>
        <v>Non-plant</v>
      </c>
    </row>
    <row r="411" spans="2:12" ht="15.75">
      <c r="B411" s="86">
        <v>0.15</v>
      </c>
      <c r="C411" s="60">
        <f t="shared" ref="C411:C416" si="146">B411/$C$400*$C$401</f>
        <v>0.30737704918032788</v>
      </c>
      <c r="D411" s="82">
        <f t="shared" ref="D411:D416" si="147">IFERROR(INDEX(Table1_1,MATCH(E411,INDEX(Table1_1,,2),0),5),"")</f>
        <v>3.5714285714285716</v>
      </c>
      <c r="E411" s="83">
        <v>130000</v>
      </c>
      <c r="F411" s="84" t="str">
        <f t="shared" ref="F411:F416" si="148">IFERROR(INDEX(Table1_1,MATCH(E411,INDEX(Table1_1,,2),0),4),"")</f>
        <v>07 KG</v>
      </c>
      <c r="G411" s="82" t="str">
        <f t="shared" ref="G411:G416" si="149">IFERROR(INDEX(Table1_1,MATCH(E411,INDEX(Table1_1,,2),0),3),"")</f>
        <v>Tomato Fresh- Clean &amp; Slices</v>
      </c>
      <c r="H411" s="82">
        <f t="shared" ref="H411:H416" si="150">IF(OR(D411="",C411=""),"",D411*C411)</f>
        <v>1.0977751756440282</v>
      </c>
      <c r="I411" s="87">
        <f t="shared" si="142"/>
        <v>0.18424340568285277</v>
      </c>
      <c r="J411" s="82" t="str">
        <f t="shared" ref="J411:J416" si="151">IFERROR(INDEX(Table1_1,MATCH(E411,INDEX(Table1_1,,2),0),6),"")</f>
        <v>Direct</v>
      </c>
      <c r="K411" s="82" t="str">
        <f t="shared" ref="K411:K416" si="152">IFERROR(INDEX(Table1_1,MATCH(E411,INDEX(Table1_1,,2),0),7),"")</f>
        <v>Whole</v>
      </c>
      <c r="L411" s="82" t="str">
        <f t="shared" ref="L411:L416" si="153">IFERROR(INDEX(Table1_1,MATCH(E411,INDEX(Table1_1,,2),0),8),"")</f>
        <v>Half of a plant</v>
      </c>
    </row>
    <row r="412" spans="2:12" ht="15.75">
      <c r="B412" s="86">
        <v>1E-3</v>
      </c>
      <c r="C412" s="60">
        <f t="shared" si="146"/>
        <v>2.0491803278688526E-3</v>
      </c>
      <c r="D412" s="82">
        <f t="shared" si="147"/>
        <v>30</v>
      </c>
      <c r="E412" s="1">
        <v>126010</v>
      </c>
      <c r="F412" s="84" t="str">
        <f t="shared" si="148"/>
        <v>07 KG</v>
      </c>
      <c r="G412" s="82" t="str">
        <f t="shared" si="149"/>
        <v>Herbs, Oregano powder</v>
      </c>
      <c r="H412" s="82">
        <f t="shared" si="150"/>
        <v>6.147540983606558E-2</v>
      </c>
      <c r="I412" s="87">
        <f t="shared" si="142"/>
        <v>1.0317630718239755E-2</v>
      </c>
      <c r="J412" s="82" t="str">
        <f t="shared" si="151"/>
        <v>Warehouse</v>
      </c>
      <c r="K412" s="82" t="str">
        <f t="shared" si="152"/>
        <v>Whole</v>
      </c>
      <c r="L412" s="82" t="str">
        <f t="shared" si="153"/>
        <v>Non-plant</v>
      </c>
    </row>
    <row r="413" spans="2:12" ht="15.75">
      <c r="B413" s="86">
        <v>3.0000000000000001E-3</v>
      </c>
      <c r="C413" s="60">
        <f t="shared" si="146"/>
        <v>6.1475409836065573E-3</v>
      </c>
      <c r="D413" s="82">
        <f t="shared" si="147"/>
        <v>5.61</v>
      </c>
      <c r="E413" s="89">
        <v>126019</v>
      </c>
      <c r="F413" s="84" t="str">
        <f t="shared" si="148"/>
        <v>07 KG</v>
      </c>
      <c r="G413" s="82" t="str">
        <f t="shared" si="149"/>
        <v>Salt Cooks soft for food</v>
      </c>
      <c r="H413" s="82">
        <f t="shared" si="150"/>
        <v>3.448770491803279E-2</v>
      </c>
      <c r="I413" s="87">
        <f t="shared" si="142"/>
        <v>5.7881908329325028E-3</v>
      </c>
      <c r="J413" s="82" t="str">
        <f t="shared" si="151"/>
        <v>Warehouse</v>
      </c>
      <c r="K413" s="82" t="str">
        <f t="shared" si="152"/>
        <v>Whole</v>
      </c>
      <c r="L413" s="82" t="str">
        <f t="shared" si="153"/>
        <v>Non-plant</v>
      </c>
    </row>
    <row r="414" spans="2:12" ht="15.75">
      <c r="B414" s="86"/>
      <c r="C414" s="60">
        <f t="shared" si="146"/>
        <v>0</v>
      </c>
      <c r="D414" s="82" t="str">
        <f t="shared" si="147"/>
        <v/>
      </c>
      <c r="E414" s="89"/>
      <c r="F414" s="84" t="str">
        <f t="shared" si="148"/>
        <v/>
      </c>
      <c r="G414" s="82" t="str">
        <f t="shared" si="149"/>
        <v/>
      </c>
      <c r="H414" s="82" t="str">
        <f t="shared" si="150"/>
        <v/>
      </c>
      <c r="I414" s="87" t="str">
        <f t="shared" si="142"/>
        <v/>
      </c>
      <c r="J414" s="82" t="str">
        <f t="shared" si="151"/>
        <v/>
      </c>
      <c r="K414" s="82" t="str">
        <f t="shared" si="152"/>
        <v/>
      </c>
      <c r="L414" s="82" t="str">
        <f t="shared" si="153"/>
        <v/>
      </c>
    </row>
    <row r="415" spans="2:12" ht="15.75">
      <c r="B415" s="86"/>
      <c r="C415" s="60">
        <f t="shared" si="146"/>
        <v>0</v>
      </c>
      <c r="D415" s="82" t="str">
        <f t="shared" si="147"/>
        <v/>
      </c>
      <c r="E415" s="1"/>
      <c r="F415" s="84" t="str">
        <f t="shared" si="148"/>
        <v/>
      </c>
      <c r="G415" s="82" t="str">
        <f t="shared" si="149"/>
        <v/>
      </c>
      <c r="H415" s="82" t="str">
        <f t="shared" si="150"/>
        <v/>
      </c>
      <c r="I415" s="87" t="str">
        <f t="shared" si="142"/>
        <v/>
      </c>
      <c r="J415" s="82" t="str">
        <f t="shared" si="151"/>
        <v/>
      </c>
      <c r="K415" s="82" t="str">
        <f t="shared" si="152"/>
        <v/>
      </c>
      <c r="L415" s="82" t="str">
        <f t="shared" si="153"/>
        <v/>
      </c>
    </row>
    <row r="416" spans="2:12" ht="15.75">
      <c r="B416" s="86"/>
      <c r="C416" s="60">
        <f t="shared" si="146"/>
        <v>0</v>
      </c>
      <c r="D416" s="82" t="str">
        <f t="shared" si="147"/>
        <v/>
      </c>
      <c r="E416" s="83"/>
      <c r="F416" s="84" t="str">
        <f t="shared" si="148"/>
        <v/>
      </c>
      <c r="G416" s="82" t="str">
        <f t="shared" si="149"/>
        <v/>
      </c>
      <c r="H416" s="82" t="str">
        <f t="shared" si="150"/>
        <v/>
      </c>
      <c r="I416" s="87" t="str">
        <f t="shared" si="142"/>
        <v/>
      </c>
      <c r="J416" s="82" t="str">
        <f t="shared" si="151"/>
        <v/>
      </c>
      <c r="K416" s="82" t="str">
        <f t="shared" si="152"/>
        <v/>
      </c>
      <c r="L416" s="82" t="str">
        <f t="shared" si="153"/>
        <v/>
      </c>
    </row>
    <row r="417" spans="1:12">
      <c r="B417" s="10"/>
      <c r="C417" s="10"/>
      <c r="D417" s="10"/>
      <c r="E417" s="10"/>
      <c r="F417" s="10"/>
      <c r="G417" s="10"/>
      <c r="H417" s="11"/>
      <c r="I417" s="10"/>
    </row>
    <row r="418" spans="1:12" ht="15.75" thickBot="1">
      <c r="B418" s="12"/>
      <c r="C418" s="12"/>
      <c r="D418" s="12"/>
      <c r="E418" s="13" t="s">
        <v>433</v>
      </c>
      <c r="F418" s="13"/>
      <c r="G418" s="14"/>
      <c r="H418" s="15">
        <f>SUM(H406:H416)</f>
        <v>5.9582874707259945</v>
      </c>
      <c r="I418" s="16">
        <f>SUM(I406:I417)</f>
        <v>1.0000000000000002</v>
      </c>
    </row>
    <row r="419" spans="1:12" ht="20.25" thickBot="1">
      <c r="B419" s="17">
        <f>C400</f>
        <v>0.48799999999999999</v>
      </c>
      <c r="C419" s="94" t="s">
        <v>434</v>
      </c>
      <c r="D419" s="95"/>
      <c r="E419" s="96" t="s">
        <v>435</v>
      </c>
      <c r="F419" s="96"/>
      <c r="G419" s="96"/>
      <c r="H419" s="18"/>
      <c r="I419" s="18"/>
    </row>
    <row r="420" spans="1:12" ht="15.75" thickBot="1"/>
    <row r="421" spans="1:12" ht="20.25" thickBot="1">
      <c r="B421" s="19"/>
      <c r="C421" s="94" t="s">
        <v>436</v>
      </c>
      <c r="D421" s="97"/>
      <c r="E421" s="32" t="s">
        <v>437</v>
      </c>
    </row>
    <row r="422" spans="1:12" ht="20.25" thickBot="1">
      <c r="B422" s="19" t="s">
        <v>431</v>
      </c>
      <c r="C422" s="98">
        <f>H418/C402</f>
        <v>5.9582874707259945</v>
      </c>
      <c r="D422" s="99"/>
      <c r="E422" s="20">
        <f>C422</f>
        <v>5.9582874707259945</v>
      </c>
    </row>
    <row r="423" spans="1:12" ht="20.25" thickBot="1">
      <c r="B423" s="19" t="s">
        <v>438</v>
      </c>
      <c r="C423" s="98">
        <v>0</v>
      </c>
      <c r="D423" s="100"/>
      <c r="E423" s="20">
        <f>H418*100/32</f>
        <v>18.619648346018732</v>
      </c>
    </row>
    <row r="424" spans="1:12" ht="20.25" thickBot="1">
      <c r="B424" s="19" t="s">
        <v>439</v>
      </c>
      <c r="C424" s="101" t="e">
        <f>C422/C423/100</f>
        <v>#DIV/0!</v>
      </c>
      <c r="D424" s="102"/>
      <c r="E424" s="21">
        <f>E422/E423/100</f>
        <v>3.2000000000000002E-3</v>
      </c>
    </row>
    <row r="425" spans="1:12" ht="20.25" thickBot="1">
      <c r="B425" s="19" t="s">
        <v>440</v>
      </c>
      <c r="C425" s="103">
        <f>C422-C423</f>
        <v>5.9582874707259945</v>
      </c>
      <c r="D425" s="104"/>
      <c r="E425" s="22">
        <f>E422-E423</f>
        <v>-12.661360875292736</v>
      </c>
    </row>
    <row r="426" spans="1:12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 spans="1:12" ht="15.75" thickBot="1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 spans="1:12" ht="16.5" thickBot="1">
      <c r="B428" s="6" t="s">
        <v>644</v>
      </c>
      <c r="C428" s="105" t="s">
        <v>670</v>
      </c>
      <c r="D428" s="106"/>
      <c r="E428" s="107"/>
    </row>
    <row r="429" spans="1:12" ht="17.25" thickBot="1">
      <c r="B429" s="6" t="s">
        <v>418</v>
      </c>
      <c r="C429" s="108" t="s">
        <v>601</v>
      </c>
      <c r="D429" s="109"/>
      <c r="E429" s="110"/>
      <c r="I429" s="7" t="s">
        <v>419</v>
      </c>
      <c r="J429" s="111">
        <f ca="1">TODAY()</f>
        <v>40563</v>
      </c>
      <c r="K429" s="111"/>
    </row>
    <row r="430" spans="1:12" ht="17.25" thickBot="1">
      <c r="B430" s="6" t="s">
        <v>420</v>
      </c>
      <c r="C430" s="112" t="s">
        <v>602</v>
      </c>
      <c r="D430" s="112"/>
      <c r="E430" s="112"/>
    </row>
    <row r="431" spans="1:12" ht="17.25" thickBot="1">
      <c r="B431" s="6" t="s">
        <v>421</v>
      </c>
      <c r="C431" s="108">
        <v>1</v>
      </c>
      <c r="D431" s="109"/>
      <c r="E431" s="110"/>
    </row>
    <row r="432" spans="1:12" ht="15.75" thickBot="1"/>
    <row r="433" spans="2:12" ht="20.25" thickBot="1">
      <c r="B433" s="81" t="s">
        <v>422</v>
      </c>
      <c r="C433" s="8">
        <v>0.70199999999999996</v>
      </c>
      <c r="D433" s="9" t="s">
        <v>647</v>
      </c>
    </row>
    <row r="434" spans="2:12" ht="20.25" thickBot="1">
      <c r="B434" s="81" t="s">
        <v>423</v>
      </c>
      <c r="C434" s="57">
        <v>1</v>
      </c>
      <c r="D434" s="9"/>
    </row>
    <row r="435" spans="2:12" ht="20.25" thickBot="1">
      <c r="B435" s="81" t="s">
        <v>424</v>
      </c>
      <c r="C435" s="8">
        <v>1</v>
      </c>
      <c r="D435" s="9"/>
    </row>
    <row r="437" spans="2:12" ht="19.5">
      <c r="B437" s="93" t="s">
        <v>425</v>
      </c>
      <c r="C437" s="93"/>
      <c r="D437" s="93"/>
      <c r="E437" s="93"/>
      <c r="F437" s="93"/>
      <c r="G437" s="93"/>
      <c r="H437" s="93"/>
      <c r="I437" s="93"/>
      <c r="J437" s="93"/>
      <c r="K437" s="93"/>
    </row>
    <row r="438" spans="2:12" ht="58.5">
      <c r="B438" s="24" t="s">
        <v>426</v>
      </c>
      <c r="C438" s="27" t="s">
        <v>427</v>
      </c>
      <c r="D438" s="24" t="s">
        <v>428</v>
      </c>
      <c r="E438" s="24" t="s">
        <v>429</v>
      </c>
      <c r="F438" s="24" t="s">
        <v>444</v>
      </c>
      <c r="G438" s="24" t="s">
        <v>430</v>
      </c>
      <c r="H438" s="26" t="s">
        <v>431</v>
      </c>
      <c r="I438" s="25" t="s">
        <v>432</v>
      </c>
      <c r="J438" s="25" t="s">
        <v>447</v>
      </c>
      <c r="K438" s="25" t="s">
        <v>448</v>
      </c>
      <c r="L438" s="25" t="s">
        <v>453</v>
      </c>
    </row>
    <row r="439" spans="2:12" ht="15.75">
      <c r="B439" s="86">
        <v>0.51400000000000001</v>
      </c>
      <c r="C439" s="60">
        <f>B439/$C$433*$C$434</f>
        <v>0.73219373219373229</v>
      </c>
      <c r="D439" s="82">
        <f t="shared" ref="D439:D442" si="154">IFERROR(INDEX(Table1_1,MATCH(E439,INDEX(Table1_1,,2),0),5),"")</f>
        <v>5.9582874707259945</v>
      </c>
      <c r="E439" s="83">
        <v>180015</v>
      </c>
      <c r="F439" s="84" t="str">
        <f t="shared" ref="F439:F442" si="155">IFERROR(INDEX(Table1_1,MATCH(E439,INDEX(Table1_1,,2),0),4),"")</f>
        <v>07 KG</v>
      </c>
      <c r="G439" s="82" t="str">
        <f t="shared" ref="G439:G442" si="156">IFERROR(INDEX(Table1_1,MATCH(E439,INDEX(Table1_1,,2),0),3),"")</f>
        <v>Parmesan Marinade</v>
      </c>
      <c r="H439" s="82">
        <f>IF(OR(D439="",C439=""),"",D439*C439)</f>
        <v>4.3626207406740196</v>
      </c>
      <c r="I439" s="87">
        <f>IF(OR(H439="",ISERROR(H444)),"",H439/$H$444)</f>
        <v>5.4457934933828153E-2</v>
      </c>
      <c r="J439" s="82" t="str">
        <f t="shared" ref="J439:J442" si="157">IFERROR(INDEX(Table1_1,MATCH(E439,INDEX(Table1_1,,2),0),6),"")</f>
        <v>Kitchen</v>
      </c>
      <c r="K439" s="82" t="str">
        <f t="shared" ref="K439:K442" si="158">IFERROR(INDEX(Table1_1,MATCH(E439,INDEX(Table1_1,,2),0),7),"")</f>
        <v>Recipe</v>
      </c>
      <c r="L439" s="82" t="str">
        <f t="shared" ref="L439:L442" si="159">IFERROR(INDEX(Table1_1,MATCH(E439,INDEX(Table1_1,,2),0),8),"")</f>
        <v xml:space="preserve"> plant</v>
      </c>
    </row>
    <row r="440" spans="2:12" ht="15.75">
      <c r="B440" s="86">
        <v>1</v>
      </c>
      <c r="C440" s="60">
        <f t="shared" ref="C440:C442" si="160">B440/$C$433*$C$434</f>
        <v>1.4245014245014247</v>
      </c>
      <c r="D440" s="82">
        <f t="shared" si="154"/>
        <v>53.174603174603178</v>
      </c>
      <c r="E440" s="83">
        <v>160001</v>
      </c>
      <c r="F440" s="84" t="str">
        <f t="shared" si="155"/>
        <v>07 KG</v>
      </c>
      <c r="G440" s="82" t="str">
        <f t="shared" si="156"/>
        <v>Chicken Breast Fresh Clean</v>
      </c>
      <c r="H440" s="82">
        <f t="shared" ref="H440:H442" si="161">IF(OR(D440="",C440=""),"",D440*C440)</f>
        <v>75.747297969520204</v>
      </c>
      <c r="I440" s="87">
        <f t="shared" ref="I440:I442" si="162">IF(OR(H440="",ISERROR(H445)),"",H440/$H$444)</f>
        <v>0.94554206506617189</v>
      </c>
      <c r="J440" s="82" t="str">
        <f t="shared" si="157"/>
        <v>Warehouse</v>
      </c>
      <c r="K440" s="82" t="str">
        <f t="shared" si="158"/>
        <v>Whole</v>
      </c>
      <c r="L440" s="82" t="str">
        <f t="shared" si="159"/>
        <v>Half of a plant</v>
      </c>
    </row>
    <row r="441" spans="2:12" ht="15.75">
      <c r="B441" s="86"/>
      <c r="C441" s="60">
        <f t="shared" si="160"/>
        <v>0</v>
      </c>
      <c r="D441" s="82" t="str">
        <f t="shared" si="154"/>
        <v/>
      </c>
      <c r="E441" s="1"/>
      <c r="F441" s="84" t="str">
        <f t="shared" si="155"/>
        <v/>
      </c>
      <c r="G441" s="82" t="str">
        <f t="shared" si="156"/>
        <v/>
      </c>
      <c r="H441" s="82" t="str">
        <f t="shared" si="161"/>
        <v/>
      </c>
      <c r="I441" s="87" t="str">
        <f t="shared" si="162"/>
        <v/>
      </c>
      <c r="J441" s="82" t="str">
        <f t="shared" si="157"/>
        <v/>
      </c>
      <c r="K441" s="82" t="str">
        <f t="shared" si="158"/>
        <v/>
      </c>
      <c r="L441" s="82" t="str">
        <f t="shared" si="159"/>
        <v/>
      </c>
    </row>
    <row r="442" spans="2:12" ht="15.75">
      <c r="B442" s="86"/>
      <c r="C442" s="60">
        <f t="shared" si="160"/>
        <v>0</v>
      </c>
      <c r="D442" s="82" t="str">
        <f t="shared" si="154"/>
        <v/>
      </c>
      <c r="E442" s="1"/>
      <c r="F442" s="84" t="str">
        <f t="shared" si="155"/>
        <v/>
      </c>
      <c r="G442" s="82" t="str">
        <f t="shared" si="156"/>
        <v/>
      </c>
      <c r="H442" s="82" t="str">
        <f t="shared" si="161"/>
        <v/>
      </c>
      <c r="I442" s="87" t="str">
        <f t="shared" si="162"/>
        <v/>
      </c>
      <c r="J442" s="82" t="str">
        <f t="shared" si="157"/>
        <v/>
      </c>
      <c r="K442" s="82" t="str">
        <f t="shared" si="158"/>
        <v/>
      </c>
      <c r="L442" s="82" t="str">
        <f t="shared" si="159"/>
        <v/>
      </c>
    </row>
    <row r="443" spans="2:12">
      <c r="B443" s="10"/>
      <c r="C443" s="10"/>
      <c r="D443" s="10"/>
      <c r="E443" s="10"/>
      <c r="F443" s="10"/>
      <c r="G443" s="10"/>
      <c r="H443" s="11"/>
      <c r="I443" s="10"/>
    </row>
    <row r="444" spans="2:12" ht="15.75" thickBot="1">
      <c r="B444" s="12"/>
      <c r="C444" s="12"/>
      <c r="D444" s="12"/>
      <c r="E444" s="13" t="s">
        <v>433</v>
      </c>
      <c r="F444" s="13"/>
      <c r="G444" s="14"/>
      <c r="H444" s="15">
        <f>SUM(H439:H442)</f>
        <v>80.109918710194222</v>
      </c>
      <c r="I444" s="16">
        <f>SUM(I439:I443)</f>
        <v>1</v>
      </c>
    </row>
    <row r="445" spans="2:12" ht="20.25" thickBot="1">
      <c r="B445" s="17">
        <f>C433</f>
        <v>0.70199999999999996</v>
      </c>
      <c r="C445" s="94" t="s">
        <v>434</v>
      </c>
      <c r="D445" s="95"/>
      <c r="E445" s="96" t="s">
        <v>435</v>
      </c>
      <c r="F445" s="96"/>
      <c r="G445" s="96"/>
      <c r="H445" s="18"/>
      <c r="I445" s="18"/>
    </row>
    <row r="446" spans="2:12" ht="15.75" thickBot="1"/>
    <row r="447" spans="2:12" ht="20.25" thickBot="1">
      <c r="B447" s="19"/>
      <c r="C447" s="94" t="s">
        <v>436</v>
      </c>
      <c r="D447" s="97"/>
      <c r="E447" s="32" t="s">
        <v>437</v>
      </c>
    </row>
    <row r="448" spans="2:12" ht="20.25" thickBot="1">
      <c r="B448" s="19" t="s">
        <v>431</v>
      </c>
      <c r="C448" s="98">
        <f>H444/C435</f>
        <v>80.109918710194222</v>
      </c>
      <c r="D448" s="99"/>
      <c r="E448" s="20">
        <f>C448</f>
        <v>80.109918710194222</v>
      </c>
    </row>
    <row r="449" spans="1:12" ht="20.25" thickBot="1">
      <c r="B449" s="19" t="s">
        <v>438</v>
      </c>
      <c r="C449" s="98">
        <v>0</v>
      </c>
      <c r="D449" s="100"/>
      <c r="E449" s="20">
        <f>H444*100/32</f>
        <v>250.34349596935695</v>
      </c>
    </row>
    <row r="450" spans="1:12" ht="20.25" thickBot="1">
      <c r="B450" s="19" t="s">
        <v>439</v>
      </c>
      <c r="C450" s="101" t="e">
        <f>C448/C449/100</f>
        <v>#DIV/0!</v>
      </c>
      <c r="D450" s="102"/>
      <c r="E450" s="21">
        <f>E448/E449/100</f>
        <v>3.2000000000000002E-3</v>
      </c>
    </row>
    <row r="451" spans="1:12" ht="20.25" thickBot="1">
      <c r="B451" s="19" t="s">
        <v>440</v>
      </c>
      <c r="C451" s="103">
        <f>C448-C449</f>
        <v>80.109918710194222</v>
      </c>
      <c r="D451" s="104"/>
      <c r="E451" s="22">
        <f>E448-E449</f>
        <v>-170.23357725916273</v>
      </c>
    </row>
    <row r="452" spans="1:12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 spans="1:12" ht="15.75" thickBot="1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 spans="1:12" ht="16.5" thickBot="1">
      <c r="B454" s="6" t="s">
        <v>644</v>
      </c>
      <c r="C454" s="105" t="s">
        <v>678</v>
      </c>
      <c r="D454" s="106"/>
      <c r="E454" s="107"/>
    </row>
    <row r="455" spans="1:12" ht="17.25" thickBot="1">
      <c r="B455" s="6" t="s">
        <v>418</v>
      </c>
      <c r="C455" s="108" t="s">
        <v>601</v>
      </c>
      <c r="D455" s="109"/>
      <c r="E455" s="110"/>
      <c r="I455" s="7" t="s">
        <v>419</v>
      </c>
      <c r="J455" s="111">
        <f ca="1">TODAY()</f>
        <v>40563</v>
      </c>
      <c r="K455" s="111"/>
    </row>
    <row r="456" spans="1:12" ht="17.25" thickBot="1">
      <c r="B456" s="6" t="s">
        <v>420</v>
      </c>
      <c r="C456" s="112" t="s">
        <v>602</v>
      </c>
      <c r="D456" s="112"/>
      <c r="E456" s="112"/>
    </row>
    <row r="457" spans="1:12" ht="17.25" thickBot="1">
      <c r="B457" s="6" t="s">
        <v>421</v>
      </c>
      <c r="C457" s="108">
        <v>1</v>
      </c>
      <c r="D457" s="109"/>
      <c r="E457" s="110"/>
    </row>
    <row r="458" spans="1:12" ht="15.75" thickBot="1"/>
    <row r="459" spans="1:12" ht="20.25" thickBot="1">
      <c r="B459" s="81" t="s">
        <v>422</v>
      </c>
      <c r="C459" s="8">
        <v>1.4259999999999999</v>
      </c>
      <c r="D459" s="9" t="s">
        <v>647</v>
      </c>
    </row>
    <row r="460" spans="1:12" ht="20.25" thickBot="1">
      <c r="B460" s="81" t="s">
        <v>423</v>
      </c>
      <c r="C460" s="57">
        <v>1</v>
      </c>
      <c r="D460" s="9"/>
    </row>
    <row r="461" spans="1:12" ht="20.25" thickBot="1">
      <c r="B461" s="81" t="s">
        <v>424</v>
      </c>
      <c r="C461" s="8">
        <v>1</v>
      </c>
      <c r="D461" s="9"/>
    </row>
    <row r="463" spans="1:12" ht="19.5">
      <c r="B463" s="93" t="s">
        <v>425</v>
      </c>
      <c r="C463" s="93"/>
      <c r="D463" s="93"/>
      <c r="E463" s="93"/>
      <c r="F463" s="93"/>
      <c r="G463" s="93"/>
      <c r="H463" s="93"/>
      <c r="I463" s="93"/>
      <c r="J463" s="93"/>
      <c r="K463" s="93"/>
    </row>
    <row r="464" spans="1:12" ht="58.5">
      <c r="B464" s="24" t="s">
        <v>426</v>
      </c>
      <c r="C464" s="27" t="s">
        <v>427</v>
      </c>
      <c r="D464" s="24" t="s">
        <v>428</v>
      </c>
      <c r="E464" s="24" t="s">
        <v>429</v>
      </c>
      <c r="F464" s="24" t="s">
        <v>444</v>
      </c>
      <c r="G464" s="24" t="s">
        <v>430</v>
      </c>
      <c r="H464" s="26" t="s">
        <v>431</v>
      </c>
      <c r="I464" s="25" t="s">
        <v>432</v>
      </c>
      <c r="J464" s="25" t="s">
        <v>447</v>
      </c>
      <c r="K464" s="25" t="s">
        <v>448</v>
      </c>
      <c r="L464" s="25" t="s">
        <v>453</v>
      </c>
    </row>
    <row r="465" spans="2:12" ht="15.75">
      <c r="B465" s="86">
        <v>1</v>
      </c>
      <c r="C465" s="60">
        <f>B465/$C$459*$C$460</f>
        <v>0.70126227208976155</v>
      </c>
      <c r="D465" s="82">
        <f t="shared" ref="D465:D475" si="163">IFERROR(INDEX(Table1_1,MATCH(E465,INDEX(Table1_1,,2),0),5),"")</f>
        <v>20.71</v>
      </c>
      <c r="E465" s="1">
        <v>128018</v>
      </c>
      <c r="F465" s="84" t="str">
        <f t="shared" ref="F465:F475" si="164">IFERROR(INDEX(Table1_1,MATCH(E465,INDEX(Table1_1,,2),0),4),"")</f>
        <v>07 KG</v>
      </c>
      <c r="G465" s="82" t="str">
        <f t="shared" ref="G465:G475" si="165">IFERROR(INDEX(Table1_1,MATCH(E465,INDEX(Table1_1,,2),0),3),"")</f>
        <v>Sauce, Sweet Chilli</v>
      </c>
      <c r="H465" s="82">
        <f t="shared" ref="H465:H475" si="166">IF(OR(D465="",C465=""),"",D465*C465)</f>
        <v>14.523141654978962</v>
      </c>
      <c r="I465" s="87">
        <f>IF(OR(H465="",ISERROR(H477)),"",H465/$H$477)</f>
        <v>0.84786372167198065</v>
      </c>
      <c r="J465" s="82" t="str">
        <f t="shared" ref="J465:J475" si="167">IFERROR(INDEX(Table1_1,MATCH(E465,INDEX(Table1_1,,2),0),6),"")</f>
        <v>Warehouse</v>
      </c>
      <c r="K465" s="82" t="str">
        <f t="shared" ref="K465:K475" si="168">IFERROR(INDEX(Table1_1,MATCH(E465,INDEX(Table1_1,,2),0),7),"")</f>
        <v>Whole</v>
      </c>
      <c r="L465" s="82" t="str">
        <f t="shared" ref="L465:L475" si="169">IFERROR(INDEX(Table1_1,MATCH(E465,INDEX(Table1_1,,2),0),8),"")</f>
        <v>Non-plant</v>
      </c>
    </row>
    <row r="466" spans="2:12" ht="15.75">
      <c r="B466" s="86">
        <v>0.15</v>
      </c>
      <c r="C466" s="60">
        <f t="shared" ref="C466:C475" si="170">B466/$C$459*$C$460</f>
        <v>0.10518934081346423</v>
      </c>
      <c r="D466" s="82">
        <f t="shared" si="163"/>
        <v>7.8</v>
      </c>
      <c r="E466" s="1">
        <v>128010</v>
      </c>
      <c r="F466" s="84" t="str">
        <f t="shared" si="164"/>
        <v>07 KG</v>
      </c>
      <c r="G466" s="82" t="str">
        <f t="shared" si="165"/>
        <v>Sauce, Hot</v>
      </c>
      <c r="H466" s="82">
        <f t="shared" si="166"/>
        <v>0.82047685834502104</v>
      </c>
      <c r="I466" s="87">
        <f t="shared" ref="I466:I475" si="171">IF(OR(H466="",ISERROR(H478)),"",H466/$H$477)</f>
        <v>4.7899592194892197E-2</v>
      </c>
      <c r="J466" s="82" t="str">
        <f t="shared" si="167"/>
        <v>Warehouse</v>
      </c>
      <c r="K466" s="82" t="str">
        <f t="shared" si="168"/>
        <v>Whole</v>
      </c>
      <c r="L466" s="82" t="str">
        <f t="shared" si="169"/>
        <v>Non-plant</v>
      </c>
    </row>
    <row r="467" spans="2:12" ht="15.75">
      <c r="B467" s="86">
        <v>0.35</v>
      </c>
      <c r="C467" s="60">
        <f t="shared" si="170"/>
        <v>0.24544179523141654</v>
      </c>
      <c r="D467" s="82">
        <f t="shared" si="163"/>
        <v>7.1317006314580933</v>
      </c>
      <c r="E467" s="83">
        <v>180001</v>
      </c>
      <c r="F467" s="84" t="str">
        <f t="shared" si="164"/>
        <v>07 KG</v>
      </c>
      <c r="G467" s="82" t="str">
        <f t="shared" si="165"/>
        <v xml:space="preserve">Pickled Cucumber </v>
      </c>
      <c r="H467" s="82">
        <f t="shared" si="166"/>
        <v>1.7504174060381015</v>
      </c>
      <c r="I467" s="87">
        <f t="shared" si="171"/>
        <v>0.10218969501368738</v>
      </c>
      <c r="J467" s="82" t="str">
        <f t="shared" si="167"/>
        <v>Direct</v>
      </c>
      <c r="K467" s="82" t="str">
        <f t="shared" si="168"/>
        <v>Recipe</v>
      </c>
      <c r="L467" s="82" t="str">
        <f t="shared" si="169"/>
        <v xml:space="preserve"> plant</v>
      </c>
    </row>
    <row r="468" spans="2:12" ht="15.75">
      <c r="B468" s="86">
        <v>1E-3</v>
      </c>
      <c r="C468" s="60">
        <f t="shared" si="170"/>
        <v>7.0126227208976166E-4</v>
      </c>
      <c r="D468" s="82">
        <f t="shared" si="163"/>
        <v>50</v>
      </c>
      <c r="E468" s="89">
        <v>126014</v>
      </c>
      <c r="F468" s="84" t="str">
        <f t="shared" si="164"/>
        <v>07 KG</v>
      </c>
      <c r="G468" s="82" t="str">
        <f t="shared" si="165"/>
        <v>Spices, White pepper powder</v>
      </c>
      <c r="H468" s="82">
        <f t="shared" si="166"/>
        <v>3.5063113604488085E-2</v>
      </c>
      <c r="I468" s="87">
        <f t="shared" si="171"/>
        <v>2.0469911194398375E-3</v>
      </c>
      <c r="J468" s="82" t="str">
        <f t="shared" si="167"/>
        <v>Warehouse</v>
      </c>
      <c r="K468" s="82" t="str">
        <f t="shared" si="168"/>
        <v>Whole</v>
      </c>
      <c r="L468" s="82" t="str">
        <f t="shared" si="169"/>
        <v>Non-plant</v>
      </c>
    </row>
    <row r="469" spans="2:12" ht="15.75">
      <c r="B469" s="86"/>
      <c r="C469" s="60">
        <f t="shared" si="170"/>
        <v>0</v>
      </c>
      <c r="D469" s="82" t="str">
        <f t="shared" si="163"/>
        <v/>
      </c>
      <c r="E469" s="1"/>
      <c r="F469" s="84" t="str">
        <f t="shared" si="164"/>
        <v/>
      </c>
      <c r="G469" s="82" t="str">
        <f t="shared" si="165"/>
        <v/>
      </c>
      <c r="H469" s="82" t="str">
        <f t="shared" si="166"/>
        <v/>
      </c>
      <c r="I469" s="87" t="str">
        <f t="shared" si="171"/>
        <v/>
      </c>
      <c r="J469" s="82" t="str">
        <f t="shared" si="167"/>
        <v/>
      </c>
      <c r="K469" s="82" t="str">
        <f t="shared" si="168"/>
        <v/>
      </c>
      <c r="L469" s="82" t="str">
        <f t="shared" si="169"/>
        <v/>
      </c>
    </row>
    <row r="470" spans="2:12" ht="15.75">
      <c r="B470" s="86"/>
      <c r="C470" s="60">
        <f t="shared" si="170"/>
        <v>0</v>
      </c>
      <c r="D470" s="82" t="str">
        <f t="shared" si="163"/>
        <v/>
      </c>
      <c r="E470" s="83"/>
      <c r="F470" s="84" t="str">
        <f t="shared" si="164"/>
        <v/>
      </c>
      <c r="G470" s="82" t="str">
        <f t="shared" si="165"/>
        <v/>
      </c>
      <c r="H470" s="82" t="str">
        <f t="shared" si="166"/>
        <v/>
      </c>
      <c r="I470" s="87" t="str">
        <f t="shared" si="171"/>
        <v/>
      </c>
      <c r="J470" s="82" t="str">
        <f t="shared" si="167"/>
        <v/>
      </c>
      <c r="K470" s="82" t="str">
        <f t="shared" si="168"/>
        <v/>
      </c>
      <c r="L470" s="82" t="str">
        <f t="shared" si="169"/>
        <v/>
      </c>
    </row>
    <row r="471" spans="2:12" ht="15.75">
      <c r="B471" s="86"/>
      <c r="C471" s="60">
        <f t="shared" si="170"/>
        <v>0</v>
      </c>
      <c r="D471" s="82" t="str">
        <f t="shared" si="163"/>
        <v/>
      </c>
      <c r="E471" s="1"/>
      <c r="F471" s="84" t="str">
        <f t="shared" si="164"/>
        <v/>
      </c>
      <c r="G471" s="82" t="str">
        <f t="shared" si="165"/>
        <v/>
      </c>
      <c r="H471" s="82" t="str">
        <f t="shared" si="166"/>
        <v/>
      </c>
      <c r="I471" s="87" t="str">
        <f t="shared" si="171"/>
        <v/>
      </c>
      <c r="J471" s="82" t="str">
        <f t="shared" si="167"/>
        <v/>
      </c>
      <c r="K471" s="82" t="str">
        <f t="shared" si="168"/>
        <v/>
      </c>
      <c r="L471" s="82" t="str">
        <f t="shared" si="169"/>
        <v/>
      </c>
    </row>
    <row r="472" spans="2:12" ht="15.75">
      <c r="B472" s="86"/>
      <c r="C472" s="60">
        <f t="shared" si="170"/>
        <v>0</v>
      </c>
      <c r="D472" s="82" t="str">
        <f t="shared" si="163"/>
        <v/>
      </c>
      <c r="E472" s="89"/>
      <c r="F472" s="84" t="str">
        <f t="shared" si="164"/>
        <v/>
      </c>
      <c r="G472" s="82" t="str">
        <f t="shared" si="165"/>
        <v/>
      </c>
      <c r="H472" s="82" t="str">
        <f t="shared" si="166"/>
        <v/>
      </c>
      <c r="I472" s="87" t="str">
        <f t="shared" si="171"/>
        <v/>
      </c>
      <c r="J472" s="82" t="str">
        <f t="shared" si="167"/>
        <v/>
      </c>
      <c r="K472" s="82" t="str">
        <f t="shared" si="168"/>
        <v/>
      </c>
      <c r="L472" s="82" t="str">
        <f t="shared" si="169"/>
        <v/>
      </c>
    </row>
    <row r="473" spans="2:12" ht="15.75">
      <c r="B473" s="86"/>
      <c r="C473" s="60">
        <f t="shared" si="170"/>
        <v>0</v>
      </c>
      <c r="D473" s="82" t="str">
        <f t="shared" si="163"/>
        <v/>
      </c>
      <c r="E473" s="89"/>
      <c r="F473" s="84" t="str">
        <f t="shared" si="164"/>
        <v/>
      </c>
      <c r="G473" s="82" t="str">
        <f t="shared" si="165"/>
        <v/>
      </c>
      <c r="H473" s="82" t="str">
        <f t="shared" si="166"/>
        <v/>
      </c>
      <c r="I473" s="87" t="str">
        <f t="shared" si="171"/>
        <v/>
      </c>
      <c r="J473" s="82" t="str">
        <f t="shared" si="167"/>
        <v/>
      </c>
      <c r="K473" s="82" t="str">
        <f t="shared" si="168"/>
        <v/>
      </c>
      <c r="L473" s="82" t="str">
        <f t="shared" si="169"/>
        <v/>
      </c>
    </row>
    <row r="474" spans="2:12" ht="15.75">
      <c r="B474" s="86"/>
      <c r="C474" s="60">
        <f t="shared" si="170"/>
        <v>0</v>
      </c>
      <c r="D474" s="82" t="str">
        <f t="shared" si="163"/>
        <v/>
      </c>
      <c r="E474" s="1"/>
      <c r="F474" s="84" t="str">
        <f t="shared" si="164"/>
        <v/>
      </c>
      <c r="G474" s="82" t="str">
        <f t="shared" si="165"/>
        <v/>
      </c>
      <c r="H474" s="82" t="str">
        <f t="shared" si="166"/>
        <v/>
      </c>
      <c r="I474" s="87" t="str">
        <f t="shared" si="171"/>
        <v/>
      </c>
      <c r="J474" s="82" t="str">
        <f t="shared" si="167"/>
        <v/>
      </c>
      <c r="K474" s="82" t="str">
        <f t="shared" si="168"/>
        <v/>
      </c>
      <c r="L474" s="82" t="str">
        <f t="shared" si="169"/>
        <v/>
      </c>
    </row>
    <row r="475" spans="2:12" ht="15.75">
      <c r="B475" s="86"/>
      <c r="C475" s="60">
        <f t="shared" si="170"/>
        <v>0</v>
      </c>
      <c r="D475" s="82" t="str">
        <f t="shared" si="163"/>
        <v/>
      </c>
      <c r="E475" s="83"/>
      <c r="F475" s="84" t="str">
        <f t="shared" si="164"/>
        <v/>
      </c>
      <c r="G475" s="82" t="str">
        <f t="shared" si="165"/>
        <v/>
      </c>
      <c r="H475" s="82" t="str">
        <f t="shared" si="166"/>
        <v/>
      </c>
      <c r="I475" s="87" t="str">
        <f t="shared" si="171"/>
        <v/>
      </c>
      <c r="J475" s="82" t="str">
        <f t="shared" si="167"/>
        <v/>
      </c>
      <c r="K475" s="82" t="str">
        <f t="shared" si="168"/>
        <v/>
      </c>
      <c r="L475" s="82" t="str">
        <f t="shared" si="169"/>
        <v/>
      </c>
    </row>
    <row r="476" spans="2:12">
      <c r="B476" s="10"/>
      <c r="C476" s="10"/>
      <c r="D476" s="10"/>
      <c r="E476" s="10"/>
      <c r="F476" s="10"/>
      <c r="G476" s="10"/>
      <c r="H476" s="11"/>
      <c r="I476" s="10"/>
    </row>
    <row r="477" spans="2:12" ht="15.75" thickBot="1">
      <c r="B477" s="12"/>
      <c r="C477" s="12"/>
      <c r="D477" s="12"/>
      <c r="E477" s="13" t="s">
        <v>433</v>
      </c>
      <c r="F477" s="13"/>
      <c r="G477" s="14"/>
      <c r="H477" s="15">
        <f>SUM(H465:H475)</f>
        <v>17.129099032966572</v>
      </c>
      <c r="I477" s="16">
        <f>SUM(I465:I476)</f>
        <v>1</v>
      </c>
    </row>
    <row r="478" spans="2:12" ht="20.25" thickBot="1">
      <c r="B478" s="17">
        <f>C459</f>
        <v>1.4259999999999999</v>
      </c>
      <c r="C478" s="94" t="s">
        <v>434</v>
      </c>
      <c r="D478" s="95"/>
      <c r="E478" s="96" t="s">
        <v>435</v>
      </c>
      <c r="F478" s="96"/>
      <c r="G478" s="96"/>
      <c r="H478" s="18"/>
      <c r="I478" s="18"/>
    </row>
    <row r="479" spans="2:12" ht="15.75" thickBot="1"/>
    <row r="480" spans="2:12" ht="20.25" thickBot="1">
      <c r="B480" s="19"/>
      <c r="C480" s="94" t="s">
        <v>436</v>
      </c>
      <c r="D480" s="97"/>
      <c r="E480" s="32" t="s">
        <v>437</v>
      </c>
    </row>
    <row r="481" spans="1:12" ht="20.25" thickBot="1">
      <c r="B481" s="19" t="s">
        <v>431</v>
      </c>
      <c r="C481" s="98">
        <f>H477/C461</f>
        <v>17.129099032966572</v>
      </c>
      <c r="D481" s="99"/>
      <c r="E481" s="20">
        <f>C481</f>
        <v>17.129099032966572</v>
      </c>
    </row>
    <row r="482" spans="1:12" ht="20.25" thickBot="1">
      <c r="B482" s="19" t="s">
        <v>438</v>
      </c>
      <c r="C482" s="98">
        <v>0</v>
      </c>
      <c r="D482" s="100"/>
      <c r="E482" s="20">
        <f>H477*100/32</f>
        <v>53.528434478020536</v>
      </c>
    </row>
    <row r="483" spans="1:12" ht="20.25" thickBot="1">
      <c r="B483" s="19" t="s">
        <v>439</v>
      </c>
      <c r="C483" s="101" t="e">
        <f>C481/C482/100</f>
        <v>#DIV/0!</v>
      </c>
      <c r="D483" s="102"/>
      <c r="E483" s="21">
        <f>E481/E482/100</f>
        <v>3.2000000000000002E-3</v>
      </c>
    </row>
    <row r="484" spans="1:12" ht="20.25" thickBot="1">
      <c r="B484" s="19" t="s">
        <v>440</v>
      </c>
      <c r="C484" s="103">
        <f>C481-C482</f>
        <v>17.129099032966572</v>
      </c>
      <c r="D484" s="104"/>
      <c r="E484" s="22">
        <f>E481-E482</f>
        <v>-36.399335445053964</v>
      </c>
    </row>
    <row r="485" spans="1:12">
      <c r="A485" s="90"/>
      <c r="B485" s="90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 spans="1:12" ht="15.75" thickBot="1">
      <c r="A486" s="90"/>
      <c r="B486" s="90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 spans="1:12" ht="16.5" thickBot="1">
      <c r="B487" s="6" t="s">
        <v>644</v>
      </c>
      <c r="C487" s="105" t="s">
        <v>676</v>
      </c>
      <c r="D487" s="106"/>
      <c r="E487" s="107"/>
    </row>
    <row r="488" spans="1:12" ht="17.25" thickBot="1">
      <c r="B488" s="6" t="s">
        <v>418</v>
      </c>
      <c r="C488" s="108" t="s">
        <v>601</v>
      </c>
      <c r="D488" s="109"/>
      <c r="E488" s="110"/>
      <c r="I488" s="7" t="s">
        <v>419</v>
      </c>
      <c r="J488" s="111">
        <f ca="1">TODAY()</f>
        <v>40563</v>
      </c>
      <c r="K488" s="111"/>
    </row>
    <row r="489" spans="1:12" ht="17.25" thickBot="1">
      <c r="B489" s="6" t="s">
        <v>420</v>
      </c>
      <c r="C489" s="112" t="s">
        <v>602</v>
      </c>
      <c r="D489" s="112"/>
      <c r="E489" s="112"/>
    </row>
    <row r="490" spans="1:12" ht="17.25" thickBot="1">
      <c r="B490" s="6" t="s">
        <v>421</v>
      </c>
      <c r="C490" s="108">
        <v>1</v>
      </c>
      <c r="D490" s="109"/>
      <c r="E490" s="110"/>
    </row>
    <row r="491" spans="1:12" ht="15.75" thickBot="1"/>
    <row r="492" spans="1:12" ht="20.25" thickBot="1">
      <c r="B492" s="81" t="s">
        <v>422</v>
      </c>
      <c r="C492" s="8">
        <v>0.70499999999999996</v>
      </c>
      <c r="D492" s="9" t="s">
        <v>647</v>
      </c>
    </row>
    <row r="493" spans="1:12" ht="20.25" thickBot="1">
      <c r="B493" s="81" t="s">
        <v>423</v>
      </c>
      <c r="C493" s="57">
        <v>1</v>
      </c>
      <c r="D493" s="9"/>
    </row>
    <row r="494" spans="1:12" ht="20.25" thickBot="1">
      <c r="B494" s="81" t="s">
        <v>424</v>
      </c>
      <c r="C494" s="8">
        <v>1</v>
      </c>
      <c r="D494" s="9"/>
    </row>
    <row r="496" spans="1:12" ht="19.5">
      <c r="B496" s="93" t="s">
        <v>425</v>
      </c>
      <c r="C496" s="93"/>
      <c r="D496" s="93"/>
      <c r="E496" s="93"/>
      <c r="F496" s="93"/>
      <c r="G496" s="93"/>
      <c r="H496" s="93"/>
      <c r="I496" s="93"/>
      <c r="J496" s="93"/>
      <c r="K496" s="93"/>
    </row>
    <row r="497" spans="1:12" ht="58.5">
      <c r="B497" s="24" t="s">
        <v>426</v>
      </c>
      <c r="C497" s="27" t="s">
        <v>427</v>
      </c>
      <c r="D497" s="24" t="s">
        <v>428</v>
      </c>
      <c r="E497" s="24" t="s">
        <v>429</v>
      </c>
      <c r="F497" s="24" t="s">
        <v>444</v>
      </c>
      <c r="G497" s="24" t="s">
        <v>430</v>
      </c>
      <c r="H497" s="26" t="s">
        <v>431</v>
      </c>
      <c r="I497" s="25" t="s">
        <v>432</v>
      </c>
      <c r="J497" s="25" t="s">
        <v>447</v>
      </c>
      <c r="K497" s="25" t="s">
        <v>448</v>
      </c>
      <c r="L497" s="25" t="s">
        <v>453</v>
      </c>
    </row>
    <row r="498" spans="1:12" ht="15.75">
      <c r="B498" s="86">
        <v>1</v>
      </c>
      <c r="C498" s="60">
        <f>B498/$C$492*$C$493</f>
        <v>1.4184397163120568</v>
      </c>
      <c r="D498" s="82">
        <f t="shared" ref="D498:D501" si="172">IFERROR(INDEX(Table1_1,MATCH(E498,INDEX(Table1_1,,2),0),5),"")</f>
        <v>53.174603174603178</v>
      </c>
      <c r="E498" s="83">
        <v>160001</v>
      </c>
      <c r="F498" s="84" t="str">
        <f t="shared" ref="F498:F501" si="173">IFERROR(INDEX(Table1_1,MATCH(E498,INDEX(Table1_1,,2),0),4),"")</f>
        <v>07 KG</v>
      </c>
      <c r="G498" s="82" t="str">
        <f t="shared" ref="G498:G501" si="174">IFERROR(INDEX(Table1_1,MATCH(E498,INDEX(Table1_1,,2),0),3),"")</f>
        <v>Chicken Breast Fresh Clean</v>
      </c>
      <c r="H498" s="82">
        <f t="shared" ref="H498:H501" si="175">IF(OR(D498="",C498=""),"",D498*C498)</f>
        <v>75.424969041990323</v>
      </c>
      <c r="I498" s="87">
        <f>IF(OR(H498="",ISERROR(H503)),"",H498/$H$503)</f>
        <v>0.86729409135333468</v>
      </c>
      <c r="J498" s="82" t="str">
        <f t="shared" ref="J498:J501" si="176">IFERROR(INDEX(Table1_1,MATCH(E498,INDEX(Table1_1,,2),0),6),"")</f>
        <v>Warehouse</v>
      </c>
      <c r="K498" s="82" t="str">
        <f t="shared" ref="K498:K501" si="177">IFERROR(INDEX(Table1_1,MATCH(E498,INDEX(Table1_1,,2),0),7),"")</f>
        <v>Whole</v>
      </c>
      <c r="L498" s="82" t="str">
        <f t="shared" ref="L498:L501" si="178">IFERROR(INDEX(Table1_1,MATCH(E498,INDEX(Table1_1,,2),0),8),"")</f>
        <v>Half of a plant</v>
      </c>
    </row>
    <row r="499" spans="1:12" ht="15.75">
      <c r="B499" s="86">
        <v>0.47499999999999998</v>
      </c>
      <c r="C499" s="60">
        <f t="shared" ref="C499:C501" si="179">B499/$C$492*$C$493</f>
        <v>0.67375886524822692</v>
      </c>
      <c r="D499" s="82">
        <f t="shared" si="172"/>
        <v>17.129099032966572</v>
      </c>
      <c r="E499" s="83">
        <v>180017</v>
      </c>
      <c r="F499" s="84" t="str">
        <f t="shared" si="173"/>
        <v>07 KG</v>
      </c>
      <c r="G499" s="82" t="str">
        <f t="shared" si="174"/>
        <v>Spicy Marinade</v>
      </c>
      <c r="H499" s="82">
        <f t="shared" si="175"/>
        <v>11.540882327176059</v>
      </c>
      <c r="I499" s="87">
        <f>IF(OR(H499="",ISERROR(H504)),"",H499/$H$503)</f>
        <v>0.1327059086466652</v>
      </c>
      <c r="J499" s="82" t="str">
        <f t="shared" si="176"/>
        <v>Kitchen</v>
      </c>
      <c r="K499" s="82" t="str">
        <f t="shared" si="177"/>
        <v>Recipe</v>
      </c>
      <c r="L499" s="82" t="str">
        <f t="shared" si="178"/>
        <v xml:space="preserve"> plant</v>
      </c>
    </row>
    <row r="500" spans="1:12" ht="15.75">
      <c r="B500" s="86"/>
      <c r="C500" s="60">
        <f t="shared" si="179"/>
        <v>0</v>
      </c>
      <c r="D500" s="82" t="str">
        <f t="shared" si="172"/>
        <v/>
      </c>
      <c r="E500" s="83"/>
      <c r="F500" s="84" t="str">
        <f t="shared" si="173"/>
        <v/>
      </c>
      <c r="G500" s="82" t="str">
        <f t="shared" si="174"/>
        <v/>
      </c>
      <c r="H500" s="82" t="str">
        <f t="shared" si="175"/>
        <v/>
      </c>
      <c r="I500" s="87" t="str">
        <f>IF(OR(H500="",ISERROR(H505)),"",H500/$H$503)</f>
        <v/>
      </c>
      <c r="J500" s="82" t="str">
        <f t="shared" si="176"/>
        <v/>
      </c>
      <c r="K500" s="82" t="str">
        <f t="shared" si="177"/>
        <v/>
      </c>
      <c r="L500" s="82" t="str">
        <f t="shared" si="178"/>
        <v/>
      </c>
    </row>
    <row r="501" spans="1:12" ht="15.75">
      <c r="B501" s="86"/>
      <c r="C501" s="60">
        <f t="shared" si="179"/>
        <v>0</v>
      </c>
      <c r="D501" s="82" t="str">
        <f t="shared" si="172"/>
        <v/>
      </c>
      <c r="E501" s="89"/>
      <c r="F501" s="84" t="str">
        <f t="shared" si="173"/>
        <v/>
      </c>
      <c r="G501" s="82" t="str">
        <f t="shared" si="174"/>
        <v/>
      </c>
      <c r="H501" s="82" t="str">
        <f t="shared" si="175"/>
        <v/>
      </c>
      <c r="I501" s="87" t="str">
        <f>IF(OR(H501="",ISERROR(H506)),"",H501/$H$503)</f>
        <v/>
      </c>
      <c r="J501" s="82" t="str">
        <f t="shared" si="176"/>
        <v/>
      </c>
      <c r="K501" s="82" t="str">
        <f t="shared" si="177"/>
        <v/>
      </c>
      <c r="L501" s="82" t="str">
        <f t="shared" si="178"/>
        <v/>
      </c>
    </row>
    <row r="502" spans="1:12">
      <c r="B502" s="10"/>
      <c r="C502" s="10"/>
      <c r="D502" s="10"/>
      <c r="E502" s="10"/>
      <c r="F502" s="10"/>
      <c r="G502" s="10"/>
      <c r="H502" s="11"/>
      <c r="I502" s="10"/>
    </row>
    <row r="503" spans="1:12" ht="15.75" thickBot="1">
      <c r="B503" s="12"/>
      <c r="C503" s="12"/>
      <c r="D503" s="12"/>
      <c r="E503" s="13" t="s">
        <v>433</v>
      </c>
      <c r="F503" s="13"/>
      <c r="G503" s="14"/>
      <c r="H503" s="15">
        <f>SUM(H498:H501)</f>
        <v>86.965851369166387</v>
      </c>
      <c r="I503" s="16">
        <f>SUM(I498:I502)</f>
        <v>0.99999999999999989</v>
      </c>
    </row>
    <row r="504" spans="1:12" ht="20.25" thickBot="1">
      <c r="B504" s="17">
        <f>C492</f>
        <v>0.70499999999999996</v>
      </c>
      <c r="C504" s="94" t="s">
        <v>434</v>
      </c>
      <c r="D504" s="95"/>
      <c r="E504" s="96" t="s">
        <v>435</v>
      </c>
      <c r="F504" s="96"/>
      <c r="G504" s="96"/>
      <c r="H504" s="18"/>
      <c r="I504" s="18"/>
    </row>
    <row r="505" spans="1:12" ht="15.75" thickBot="1"/>
    <row r="506" spans="1:12" ht="20.25" thickBot="1">
      <c r="B506" s="19"/>
      <c r="C506" s="94" t="s">
        <v>436</v>
      </c>
      <c r="D506" s="97"/>
      <c r="E506" s="32" t="s">
        <v>437</v>
      </c>
    </row>
    <row r="507" spans="1:12" ht="20.25" thickBot="1">
      <c r="B507" s="19" t="s">
        <v>431</v>
      </c>
      <c r="C507" s="98">
        <f>H503/C494</f>
        <v>86.965851369166387</v>
      </c>
      <c r="D507" s="99"/>
      <c r="E507" s="20">
        <f>C507</f>
        <v>86.965851369166387</v>
      </c>
    </row>
    <row r="508" spans="1:12" ht="20.25" thickBot="1">
      <c r="B508" s="19" t="s">
        <v>438</v>
      </c>
      <c r="C508" s="98">
        <v>0</v>
      </c>
      <c r="D508" s="100"/>
      <c r="E508" s="20">
        <f>H503*100/32</f>
        <v>271.76828552864498</v>
      </c>
    </row>
    <row r="509" spans="1:12" ht="20.25" thickBot="1">
      <c r="B509" s="19" t="s">
        <v>439</v>
      </c>
      <c r="C509" s="101" t="e">
        <f>C507/C508/100</f>
        <v>#DIV/0!</v>
      </c>
      <c r="D509" s="102"/>
      <c r="E509" s="21">
        <f>E507/E508/100</f>
        <v>3.1999999999999997E-3</v>
      </c>
    </row>
    <row r="510" spans="1:12" ht="20.25" thickBot="1">
      <c r="B510" s="19" t="s">
        <v>440</v>
      </c>
      <c r="C510" s="103">
        <f>C507-C508</f>
        <v>86.965851369166387</v>
      </c>
      <c r="D510" s="104"/>
      <c r="E510" s="22">
        <f>E507-E508</f>
        <v>-184.80243415947859</v>
      </c>
    </row>
    <row r="511" spans="1:12">
      <c r="A511" s="90"/>
      <c r="B511" s="90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 spans="1:12" ht="15.75" thickBot="1">
      <c r="A512" s="90"/>
      <c r="B512" s="90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 spans="2:12" ht="16.5" thickBot="1">
      <c r="B513" s="6" t="s">
        <v>644</v>
      </c>
      <c r="C513" s="105" t="s">
        <v>645</v>
      </c>
      <c r="D513" s="106"/>
      <c r="E513" s="107"/>
    </row>
    <row r="514" spans="2:12" ht="17.25" thickBot="1">
      <c r="B514" s="6" t="s">
        <v>418</v>
      </c>
      <c r="C514" s="108" t="s">
        <v>601</v>
      </c>
      <c r="D514" s="109"/>
      <c r="E514" s="110"/>
      <c r="I514" s="7" t="s">
        <v>419</v>
      </c>
      <c r="J514" s="111">
        <f ca="1">TODAY()</f>
        <v>40563</v>
      </c>
      <c r="K514" s="111"/>
    </row>
    <row r="515" spans="2:12" ht="17.25" thickBot="1">
      <c r="B515" s="6" t="s">
        <v>420</v>
      </c>
      <c r="C515" s="112" t="s">
        <v>602</v>
      </c>
      <c r="D515" s="112"/>
      <c r="E515" s="112"/>
    </row>
    <row r="516" spans="2:12" ht="17.25" thickBot="1">
      <c r="B516" s="6" t="s">
        <v>421</v>
      </c>
      <c r="C516" s="108">
        <v>1</v>
      </c>
      <c r="D516" s="109"/>
      <c r="E516" s="110"/>
    </row>
    <row r="517" spans="2:12" ht="15.75" thickBot="1"/>
    <row r="518" spans="2:12" ht="20.25" thickBot="1">
      <c r="B518" s="81" t="s">
        <v>422</v>
      </c>
      <c r="C518" s="8">
        <v>1.4259999999999999</v>
      </c>
      <c r="D518" s="9" t="s">
        <v>647</v>
      </c>
    </row>
    <row r="519" spans="2:12" ht="20.25" thickBot="1">
      <c r="B519" s="81" t="s">
        <v>423</v>
      </c>
      <c r="C519" s="57">
        <v>1</v>
      </c>
      <c r="D519" s="9"/>
    </row>
    <row r="520" spans="2:12" ht="20.25" thickBot="1">
      <c r="B520" s="81" t="s">
        <v>424</v>
      </c>
      <c r="C520" s="8">
        <v>1</v>
      </c>
      <c r="D520" s="9"/>
    </row>
    <row r="522" spans="2:12" ht="19.5">
      <c r="B522" s="93" t="s">
        <v>425</v>
      </c>
      <c r="C522" s="93"/>
      <c r="D522" s="93"/>
      <c r="E522" s="93"/>
      <c r="F522" s="93"/>
      <c r="G522" s="93"/>
      <c r="H522" s="93"/>
      <c r="I522" s="93"/>
      <c r="J522" s="93"/>
      <c r="K522" s="93"/>
    </row>
    <row r="523" spans="2:12" ht="58.5">
      <c r="B523" s="24" t="s">
        <v>426</v>
      </c>
      <c r="C523" s="27" t="s">
        <v>427</v>
      </c>
      <c r="D523" s="24" t="s">
        <v>428</v>
      </c>
      <c r="E523" s="24" t="s">
        <v>429</v>
      </c>
      <c r="F523" s="24" t="s">
        <v>444</v>
      </c>
      <c r="G523" s="24" t="s">
        <v>430</v>
      </c>
      <c r="H523" s="26" t="s">
        <v>431</v>
      </c>
      <c r="I523" s="25" t="s">
        <v>432</v>
      </c>
      <c r="J523" s="25" t="s">
        <v>447</v>
      </c>
      <c r="K523" s="25" t="s">
        <v>448</v>
      </c>
      <c r="L523" s="25" t="s">
        <v>453</v>
      </c>
    </row>
    <row r="524" spans="2:12" ht="15.75">
      <c r="B524" s="86">
        <v>0.2</v>
      </c>
      <c r="C524" s="60">
        <f>B524/$C$518*$C$519</f>
        <v>0.14025245441795234</v>
      </c>
      <c r="D524" s="82">
        <f t="shared" ref="D524:D534" si="180">IFERROR(INDEX(Table1_1,MATCH(E524,INDEX(Table1_1,,2),0),5),"")</f>
        <v>61.224489795918366</v>
      </c>
      <c r="E524" s="83">
        <v>130011</v>
      </c>
      <c r="F524" s="84" t="str">
        <f t="shared" ref="F524:F534" si="181">IFERROR(INDEX(Table1_1,MATCH(E524,INDEX(Table1_1,,2),0),4),"")</f>
        <v>07 KG</v>
      </c>
      <c r="G524" s="82" t="str">
        <f t="shared" ref="G524:G534" si="182">IFERROR(INDEX(Table1_1,MATCH(E524,INDEX(Table1_1,,2),0),3),"")</f>
        <v xml:space="preserve">Basil - Clean </v>
      </c>
      <c r="H524" s="82">
        <f t="shared" ref="H524:H534" si="183">IF(OR(D524="",C524=""),"",D524*C524)</f>
        <v>8.5868849643644278</v>
      </c>
      <c r="I524" s="87">
        <f>IF(OR(H524="",ISERROR(H536)),"",H524/$H$536)</f>
        <v>0.88217240150227916</v>
      </c>
      <c r="J524" s="82" t="str">
        <f t="shared" ref="J524:J534" si="184">IFERROR(INDEX(Table1_1,MATCH(E524,INDEX(Table1_1,,2),0),6),"")</f>
        <v>Direct</v>
      </c>
      <c r="K524" s="82" t="str">
        <f t="shared" ref="K524:K534" si="185">IFERROR(INDEX(Table1_1,MATCH(E524,INDEX(Table1_1,,2),0),7),"")</f>
        <v>Whole</v>
      </c>
      <c r="L524" s="82" t="str">
        <f t="shared" ref="L524:L534" si="186">IFERROR(INDEX(Table1_1,MATCH(E524,INDEX(Table1_1,,2),0),8),"")</f>
        <v>Half of a plant</v>
      </c>
    </row>
    <row r="525" spans="2:12" ht="15.75">
      <c r="B525" s="86">
        <v>0.1</v>
      </c>
      <c r="C525" s="60">
        <f t="shared" ref="C525:C534" si="187">B525/$C$518*$C$519</f>
        <v>7.0126227208976169E-2</v>
      </c>
      <c r="D525" s="82">
        <f t="shared" si="180"/>
        <v>4.375</v>
      </c>
      <c r="E525" s="83">
        <v>130018</v>
      </c>
      <c r="F525" s="84" t="str">
        <f t="shared" si="181"/>
        <v>07 KG</v>
      </c>
      <c r="G525" s="82" t="str">
        <f t="shared" si="182"/>
        <v>Onion - Slices &amp; Juice</v>
      </c>
      <c r="H525" s="82">
        <f t="shared" si="183"/>
        <v>0.30680224403927076</v>
      </c>
      <c r="I525" s="87">
        <f t="shared" ref="I525:I534" si="188">IF(OR(H525="",ISERROR(H537)),"",H525/$H$536)</f>
        <v>3.151928476200852E-2</v>
      </c>
      <c r="J525" s="82" t="str">
        <f t="shared" si="184"/>
        <v>Direct</v>
      </c>
      <c r="K525" s="82" t="str">
        <f t="shared" si="185"/>
        <v>Whole</v>
      </c>
      <c r="L525" s="82" t="str">
        <f t="shared" si="186"/>
        <v>Half of a plant</v>
      </c>
    </row>
    <row r="526" spans="2:12" ht="15.75">
      <c r="B526" s="86">
        <v>0.02</v>
      </c>
      <c r="C526" s="60">
        <f t="shared" si="187"/>
        <v>1.4025245441795233E-2</v>
      </c>
      <c r="D526" s="82">
        <f t="shared" si="180"/>
        <v>3.4246575342465753</v>
      </c>
      <c r="E526" s="83">
        <f t="shared" ref="E526" si="189">E525+1</f>
        <v>130019</v>
      </c>
      <c r="F526" s="84" t="str">
        <f t="shared" si="181"/>
        <v>07 KG</v>
      </c>
      <c r="G526" s="82" t="str">
        <f t="shared" si="182"/>
        <v xml:space="preserve">Potato Peeled - Clean </v>
      </c>
      <c r="H526" s="82">
        <f t="shared" si="183"/>
        <v>4.8031662471901479E-2</v>
      </c>
      <c r="I526" s="87">
        <f t="shared" si="188"/>
        <v>4.9345259901383198E-3</v>
      </c>
      <c r="J526" s="82" t="str">
        <f t="shared" si="184"/>
        <v>Direct</v>
      </c>
      <c r="K526" s="82" t="str">
        <f t="shared" si="185"/>
        <v>Whole</v>
      </c>
      <c r="L526" s="82" t="str">
        <f t="shared" si="186"/>
        <v>Half of a plant</v>
      </c>
    </row>
    <row r="527" spans="2:12" ht="15.75">
      <c r="B527" s="86">
        <v>0.02</v>
      </c>
      <c r="C527" s="60">
        <f t="shared" si="187"/>
        <v>1.4025245441795233E-2</v>
      </c>
      <c r="D527" s="82">
        <f t="shared" si="180"/>
        <v>7</v>
      </c>
      <c r="E527" s="83">
        <v>128016</v>
      </c>
      <c r="F527" s="84" t="str">
        <f t="shared" si="181"/>
        <v>12 LTR</v>
      </c>
      <c r="G527" s="82" t="str">
        <f t="shared" si="182"/>
        <v>Oil Sunflower Al Aseel</v>
      </c>
      <c r="H527" s="82">
        <f t="shared" si="183"/>
        <v>9.8176718092566631E-2</v>
      </c>
      <c r="I527" s="87">
        <f t="shared" si="188"/>
        <v>1.0086171123842726E-2</v>
      </c>
      <c r="J527" s="82" t="str">
        <f t="shared" si="184"/>
        <v>Warehouse</v>
      </c>
      <c r="K527" s="82" t="str">
        <f t="shared" si="185"/>
        <v>Whole</v>
      </c>
      <c r="L527" s="82" t="str">
        <f t="shared" si="186"/>
        <v>Non-plant</v>
      </c>
    </row>
    <row r="528" spans="2:12" ht="15.75">
      <c r="B528" s="86">
        <v>0.02</v>
      </c>
      <c r="C528" s="60">
        <f t="shared" si="187"/>
        <v>1.4025245441795233E-2</v>
      </c>
      <c r="D528" s="82">
        <f t="shared" si="180"/>
        <v>26.67</v>
      </c>
      <c r="E528" s="83">
        <v>128004</v>
      </c>
      <c r="F528" s="84" t="str">
        <f t="shared" si="181"/>
        <v>12 LTR</v>
      </c>
      <c r="G528" s="82" t="str">
        <f t="shared" si="182"/>
        <v>Olive Oil Saporito</v>
      </c>
      <c r="H528" s="82">
        <f t="shared" si="183"/>
        <v>0.37405329593267889</v>
      </c>
      <c r="I528" s="87">
        <f t="shared" si="188"/>
        <v>3.8428311981840789E-2</v>
      </c>
      <c r="J528" s="82" t="str">
        <f t="shared" si="184"/>
        <v>Warehouse</v>
      </c>
      <c r="K528" s="82" t="str">
        <f t="shared" si="185"/>
        <v>Whole</v>
      </c>
      <c r="L528" s="82" t="str">
        <f t="shared" si="186"/>
        <v>Non-plant</v>
      </c>
    </row>
    <row r="529" spans="1:12" ht="15.75">
      <c r="B529" s="86">
        <v>4.0000000000000001E-3</v>
      </c>
      <c r="C529" s="60">
        <f t="shared" si="187"/>
        <v>2.8050490883590466E-3</v>
      </c>
      <c r="D529" s="82">
        <f t="shared" si="180"/>
        <v>30</v>
      </c>
      <c r="E529" s="1">
        <v>123025</v>
      </c>
      <c r="F529" s="84" t="str">
        <f t="shared" si="181"/>
        <v>07 KG</v>
      </c>
      <c r="G529" s="82" t="str">
        <f t="shared" si="182"/>
        <v>Rose Marie</v>
      </c>
      <c r="H529" s="82">
        <f t="shared" si="183"/>
        <v>8.41514726507714E-2</v>
      </c>
      <c r="I529" s="87">
        <f t="shared" si="188"/>
        <v>8.6452895347223363E-3</v>
      </c>
      <c r="J529" s="82" t="str">
        <f t="shared" si="184"/>
        <v>Direct</v>
      </c>
      <c r="K529" s="82" t="str">
        <f t="shared" si="185"/>
        <v>Whole</v>
      </c>
      <c r="L529" s="82" t="str">
        <f t="shared" si="186"/>
        <v>Non-plant</v>
      </c>
    </row>
    <row r="530" spans="1:12" ht="15.75">
      <c r="B530" s="86">
        <v>4.0000000000000001E-3</v>
      </c>
      <c r="C530" s="60">
        <f t="shared" si="187"/>
        <v>2.8050490883590466E-3</v>
      </c>
      <c r="D530" s="82">
        <f t="shared" si="180"/>
        <v>20</v>
      </c>
      <c r="E530" s="83">
        <v>126003</v>
      </c>
      <c r="F530" s="84" t="str">
        <f t="shared" si="181"/>
        <v>07 KG</v>
      </c>
      <c r="G530" s="82" t="str">
        <f t="shared" si="182"/>
        <v>Spices, Corriandar Powder</v>
      </c>
      <c r="H530" s="82">
        <f t="shared" si="183"/>
        <v>5.6100981767180931E-2</v>
      </c>
      <c r="I530" s="87">
        <f t="shared" si="188"/>
        <v>5.7635263564815575E-3</v>
      </c>
      <c r="J530" s="82" t="str">
        <f t="shared" si="184"/>
        <v>Warehouse</v>
      </c>
      <c r="K530" s="82" t="str">
        <f t="shared" si="185"/>
        <v>Whole</v>
      </c>
      <c r="L530" s="82" t="str">
        <f t="shared" si="186"/>
        <v>Non-plant</v>
      </c>
    </row>
    <row r="531" spans="1:12" ht="15.75">
      <c r="B531" s="86">
        <v>4.0000000000000001E-3</v>
      </c>
      <c r="C531" s="60">
        <f t="shared" si="187"/>
        <v>2.8050490883590466E-3</v>
      </c>
      <c r="D531" s="82">
        <f t="shared" si="180"/>
        <v>50</v>
      </c>
      <c r="E531" s="89">
        <v>126014</v>
      </c>
      <c r="F531" s="84" t="str">
        <f t="shared" si="181"/>
        <v>07 KG</v>
      </c>
      <c r="G531" s="82" t="str">
        <f t="shared" si="182"/>
        <v>Spices, White pepper powder</v>
      </c>
      <c r="H531" s="82">
        <f t="shared" si="183"/>
        <v>0.14025245441795234</v>
      </c>
      <c r="I531" s="87">
        <f t="shared" si="188"/>
        <v>1.4408815891203894E-2</v>
      </c>
      <c r="J531" s="82" t="str">
        <f t="shared" si="184"/>
        <v>Warehouse</v>
      </c>
      <c r="K531" s="82" t="str">
        <f t="shared" si="185"/>
        <v>Whole</v>
      </c>
      <c r="L531" s="82" t="str">
        <f t="shared" si="186"/>
        <v>Non-plant</v>
      </c>
    </row>
    <row r="532" spans="1:12" ht="15.75">
      <c r="B532" s="86">
        <v>0.01</v>
      </c>
      <c r="C532" s="60">
        <f t="shared" si="187"/>
        <v>7.0126227208976164E-3</v>
      </c>
      <c r="D532" s="82">
        <f t="shared" si="180"/>
        <v>5.61</v>
      </c>
      <c r="E532" s="89">
        <v>126019</v>
      </c>
      <c r="F532" s="84" t="str">
        <f t="shared" si="181"/>
        <v>07 KG</v>
      </c>
      <c r="G532" s="82" t="str">
        <f t="shared" si="182"/>
        <v>Salt Cooks soft for food</v>
      </c>
      <c r="H532" s="82">
        <f t="shared" si="183"/>
        <v>3.9340813464235631E-2</v>
      </c>
      <c r="I532" s="87">
        <f t="shared" si="188"/>
        <v>4.0416728574826921E-3</v>
      </c>
      <c r="J532" s="82" t="str">
        <f t="shared" si="184"/>
        <v>Warehouse</v>
      </c>
      <c r="K532" s="82" t="str">
        <f t="shared" si="185"/>
        <v>Whole</v>
      </c>
      <c r="L532" s="82" t="str">
        <f t="shared" si="186"/>
        <v>Non-plant</v>
      </c>
    </row>
    <row r="533" spans="1:12" ht="15.75">
      <c r="B533" s="86"/>
      <c r="C533" s="60">
        <f t="shared" si="187"/>
        <v>0</v>
      </c>
      <c r="D533" s="82" t="str">
        <f t="shared" si="180"/>
        <v/>
      </c>
      <c r="E533" s="1"/>
      <c r="F533" s="84" t="str">
        <f t="shared" si="181"/>
        <v/>
      </c>
      <c r="G533" s="82" t="str">
        <f t="shared" si="182"/>
        <v/>
      </c>
      <c r="H533" s="82" t="str">
        <f t="shared" si="183"/>
        <v/>
      </c>
      <c r="I533" s="87" t="str">
        <f t="shared" si="188"/>
        <v/>
      </c>
      <c r="J533" s="82" t="str">
        <f t="shared" si="184"/>
        <v/>
      </c>
      <c r="K533" s="82" t="str">
        <f t="shared" si="185"/>
        <v/>
      </c>
      <c r="L533" s="82" t="str">
        <f t="shared" si="186"/>
        <v/>
      </c>
    </row>
    <row r="534" spans="1:12" ht="15.75">
      <c r="B534" s="86"/>
      <c r="C534" s="60">
        <f t="shared" si="187"/>
        <v>0</v>
      </c>
      <c r="D534" s="82" t="str">
        <f t="shared" si="180"/>
        <v/>
      </c>
      <c r="E534" s="83"/>
      <c r="F534" s="84" t="str">
        <f t="shared" si="181"/>
        <v/>
      </c>
      <c r="G534" s="82" t="str">
        <f t="shared" si="182"/>
        <v/>
      </c>
      <c r="H534" s="82" t="str">
        <f t="shared" si="183"/>
        <v/>
      </c>
      <c r="I534" s="87" t="str">
        <f t="shared" si="188"/>
        <v/>
      </c>
      <c r="J534" s="82" t="str">
        <f t="shared" si="184"/>
        <v/>
      </c>
      <c r="K534" s="82" t="str">
        <f t="shared" si="185"/>
        <v/>
      </c>
      <c r="L534" s="82" t="str">
        <f t="shared" si="186"/>
        <v/>
      </c>
    </row>
    <row r="535" spans="1:12">
      <c r="B535" s="10"/>
      <c r="C535" s="10"/>
      <c r="D535" s="10"/>
      <c r="E535" s="10"/>
      <c r="F535" s="10"/>
      <c r="G535" s="10"/>
      <c r="H535" s="11"/>
      <c r="I535" s="10"/>
    </row>
    <row r="536" spans="1:12" ht="15.75" thickBot="1">
      <c r="B536" s="12"/>
      <c r="C536" s="12"/>
      <c r="D536" s="12"/>
      <c r="E536" s="13" t="s">
        <v>433</v>
      </c>
      <c r="F536" s="13"/>
      <c r="G536" s="14"/>
      <c r="H536" s="15">
        <f>SUM(H524:H534)</f>
        <v>9.733794607200986</v>
      </c>
      <c r="I536" s="16">
        <f>SUM(I524:I535)</f>
        <v>1</v>
      </c>
    </row>
    <row r="537" spans="1:12" ht="20.25" thickBot="1">
      <c r="B537" s="17">
        <f>C518</f>
        <v>1.4259999999999999</v>
      </c>
      <c r="C537" s="94" t="s">
        <v>434</v>
      </c>
      <c r="D537" s="95"/>
      <c r="E537" s="96" t="s">
        <v>435</v>
      </c>
      <c r="F537" s="96"/>
      <c r="G537" s="96"/>
      <c r="H537" s="18"/>
      <c r="I537" s="18"/>
    </row>
    <row r="538" spans="1:12" ht="15.75" thickBot="1"/>
    <row r="539" spans="1:12" ht="20.25" thickBot="1">
      <c r="B539" s="19"/>
      <c r="C539" s="94" t="s">
        <v>436</v>
      </c>
      <c r="D539" s="97"/>
      <c r="E539" s="32" t="s">
        <v>437</v>
      </c>
    </row>
    <row r="540" spans="1:12" ht="20.25" thickBot="1">
      <c r="B540" s="19" t="s">
        <v>431</v>
      </c>
      <c r="C540" s="98">
        <f>H536/C520</f>
        <v>9.733794607200986</v>
      </c>
      <c r="D540" s="99"/>
      <c r="E540" s="20">
        <f>C540</f>
        <v>9.733794607200986</v>
      </c>
    </row>
    <row r="541" spans="1:12" ht="20.25" thickBot="1">
      <c r="B541" s="19" t="s">
        <v>438</v>
      </c>
      <c r="C541" s="98">
        <v>0</v>
      </c>
      <c r="D541" s="100"/>
      <c r="E541" s="20">
        <f>H536*100/32</f>
        <v>30.41810814750308</v>
      </c>
    </row>
    <row r="542" spans="1:12" ht="20.25" thickBot="1">
      <c r="B542" s="19" t="s">
        <v>439</v>
      </c>
      <c r="C542" s="101" t="e">
        <f>C540/C541/100</f>
        <v>#DIV/0!</v>
      </c>
      <c r="D542" s="102"/>
      <c r="E542" s="21">
        <f>E540/E541/100</f>
        <v>3.2000000000000002E-3</v>
      </c>
    </row>
    <row r="543" spans="1:12" ht="20.25" thickBot="1">
      <c r="B543" s="19" t="s">
        <v>440</v>
      </c>
      <c r="C543" s="103">
        <f>C540-C541</f>
        <v>9.733794607200986</v>
      </c>
      <c r="D543" s="104"/>
      <c r="E543" s="22">
        <f>E540-E541</f>
        <v>-20.684313540302092</v>
      </c>
    </row>
    <row r="544" spans="1:12">
      <c r="A544" s="90"/>
      <c r="B544" s="90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 spans="1:12" ht="15.75" thickBot="1">
      <c r="A545" s="90"/>
      <c r="B545" s="90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 spans="1:12" ht="16.5" thickBot="1">
      <c r="B546" s="6" t="s">
        <v>644</v>
      </c>
      <c r="C546" s="105" t="s">
        <v>682</v>
      </c>
      <c r="D546" s="106"/>
      <c r="E546" s="107"/>
    </row>
    <row r="547" spans="1:12" ht="17.25" thickBot="1">
      <c r="B547" s="6" t="s">
        <v>418</v>
      </c>
      <c r="C547" s="108" t="s">
        <v>601</v>
      </c>
      <c r="D547" s="109"/>
      <c r="E547" s="110"/>
      <c r="I547" s="7" t="s">
        <v>419</v>
      </c>
      <c r="J547" s="111">
        <f ca="1">TODAY()</f>
        <v>40563</v>
      </c>
      <c r="K547" s="111"/>
    </row>
    <row r="548" spans="1:12" ht="17.25" thickBot="1">
      <c r="B548" s="6" t="s">
        <v>420</v>
      </c>
      <c r="C548" s="112" t="s">
        <v>602</v>
      </c>
      <c r="D548" s="112"/>
      <c r="E548" s="112"/>
    </row>
    <row r="549" spans="1:12" ht="17.25" thickBot="1">
      <c r="B549" s="6" t="s">
        <v>421</v>
      </c>
      <c r="C549" s="108">
        <v>1</v>
      </c>
      <c r="D549" s="109"/>
      <c r="E549" s="110"/>
    </row>
    <row r="550" spans="1:12" ht="15.75" thickBot="1"/>
    <row r="551" spans="1:12" ht="20.25" thickBot="1">
      <c r="B551" s="81" t="s">
        <v>422</v>
      </c>
      <c r="C551" s="8">
        <v>0.75</v>
      </c>
      <c r="D551" s="9" t="s">
        <v>647</v>
      </c>
    </row>
    <row r="552" spans="1:12" ht="20.25" thickBot="1">
      <c r="B552" s="81" t="s">
        <v>423</v>
      </c>
      <c r="C552" s="57">
        <v>1</v>
      </c>
      <c r="D552" s="9"/>
    </row>
    <row r="553" spans="1:12" ht="20.25" thickBot="1">
      <c r="B553" s="81" t="s">
        <v>424</v>
      </c>
      <c r="C553" s="8">
        <v>1</v>
      </c>
      <c r="D553" s="9"/>
    </row>
    <row r="555" spans="1:12" ht="19.5">
      <c r="B555" s="93" t="s">
        <v>425</v>
      </c>
      <c r="C555" s="93"/>
      <c r="D555" s="93"/>
      <c r="E555" s="93"/>
      <c r="F555" s="93"/>
      <c r="G555" s="93"/>
      <c r="H555" s="93"/>
      <c r="I555" s="93"/>
      <c r="J555" s="93"/>
      <c r="K555" s="93"/>
    </row>
    <row r="556" spans="1:12" ht="58.5">
      <c r="B556" s="24" t="s">
        <v>426</v>
      </c>
      <c r="C556" s="27" t="s">
        <v>427</v>
      </c>
      <c r="D556" s="24" t="s">
        <v>428</v>
      </c>
      <c r="E556" s="24" t="s">
        <v>429</v>
      </c>
      <c r="F556" s="24" t="s">
        <v>444</v>
      </c>
      <c r="G556" s="24" t="s">
        <v>430</v>
      </c>
      <c r="H556" s="26" t="s">
        <v>431</v>
      </c>
      <c r="I556" s="25" t="s">
        <v>432</v>
      </c>
      <c r="J556" s="25" t="s">
        <v>447</v>
      </c>
      <c r="K556" s="25" t="s">
        <v>448</v>
      </c>
      <c r="L556" s="25" t="s">
        <v>453</v>
      </c>
    </row>
    <row r="557" spans="1:12" ht="15.75">
      <c r="B557" s="86">
        <v>1</v>
      </c>
      <c r="C557" s="60">
        <f>B557/$C$551*$C$552</f>
        <v>1.3333333333333333</v>
      </c>
      <c r="D557" s="82">
        <f t="shared" ref="D557:D560" si="190">IFERROR(INDEX(Table1_1,MATCH(E557,INDEX(Table1_1,,2),0),5),"")</f>
        <v>53.174603174603178</v>
      </c>
      <c r="E557" s="83">
        <v>160001</v>
      </c>
      <c r="F557" s="84" t="str">
        <f t="shared" ref="F557:F560" si="191">IFERROR(INDEX(Table1_1,MATCH(E557,INDEX(Table1_1,,2),0),4),"")</f>
        <v>07 KG</v>
      </c>
      <c r="G557" s="82" t="str">
        <f t="shared" ref="G557:G560" si="192">IFERROR(INDEX(Table1_1,MATCH(E557,INDEX(Table1_1,,2),0),3),"")</f>
        <v>Chicken Breast Fresh Clean</v>
      </c>
      <c r="H557" s="82">
        <f t="shared" ref="H557:H560" si="193">IF(OR(D557="",C557=""),"",D557*C557)</f>
        <v>70.899470899470899</v>
      </c>
      <c r="I557" s="87">
        <f>IF(OR(H557="",ISERROR(H562)),"",H557/$H$562)</f>
        <v>0.93464371285389325</v>
      </c>
      <c r="J557" s="82" t="str">
        <f t="shared" ref="J557:J560" si="194">IFERROR(INDEX(Table1_1,MATCH(E557,INDEX(Table1_1,,2),0),6),"")</f>
        <v>Warehouse</v>
      </c>
      <c r="K557" s="82" t="str">
        <f t="shared" ref="K557:K560" si="195">IFERROR(INDEX(Table1_1,MATCH(E557,INDEX(Table1_1,,2),0),7),"")</f>
        <v>Whole</v>
      </c>
      <c r="L557" s="82" t="str">
        <f t="shared" ref="L557:L560" si="196">IFERROR(INDEX(Table1_1,MATCH(E557,INDEX(Table1_1,,2),0),8),"")</f>
        <v>Half of a plant</v>
      </c>
    </row>
    <row r="558" spans="1:12" ht="15.75">
      <c r="B558" s="86">
        <v>0.38200000000000001</v>
      </c>
      <c r="C558" s="60">
        <f t="shared" ref="C558:C560" si="197">B558/$C$551*$C$552</f>
        <v>0.5093333333333333</v>
      </c>
      <c r="D558" s="82">
        <f t="shared" si="190"/>
        <v>9.733794607200986</v>
      </c>
      <c r="E558" s="83">
        <v>180019</v>
      </c>
      <c r="F558" s="84" t="str">
        <f t="shared" si="191"/>
        <v>07 KG</v>
      </c>
      <c r="G558" s="82" t="str">
        <f t="shared" si="192"/>
        <v>Pesto Dressing</v>
      </c>
      <c r="H558" s="82">
        <f t="shared" si="193"/>
        <v>4.9577460532677016</v>
      </c>
      <c r="I558" s="87">
        <f t="shared" ref="I558:I560" si="198">IF(OR(H558="",ISERROR(H563)),"",H558/$H$562)</f>
        <v>6.5356287146106765E-2</v>
      </c>
      <c r="J558" s="82" t="str">
        <f t="shared" si="194"/>
        <v>Kitchen</v>
      </c>
      <c r="K558" s="82" t="str">
        <f t="shared" si="195"/>
        <v>Recipe</v>
      </c>
      <c r="L558" s="82" t="str">
        <f t="shared" si="196"/>
        <v xml:space="preserve"> plant</v>
      </c>
    </row>
    <row r="559" spans="1:12" ht="15.75">
      <c r="B559" s="86"/>
      <c r="C559" s="60">
        <f t="shared" si="197"/>
        <v>0</v>
      </c>
      <c r="D559" s="82" t="str">
        <f t="shared" si="190"/>
        <v/>
      </c>
      <c r="E559" s="83"/>
      <c r="F559" s="84" t="str">
        <f t="shared" si="191"/>
        <v/>
      </c>
      <c r="G559" s="82" t="str">
        <f t="shared" si="192"/>
        <v/>
      </c>
      <c r="H559" s="82" t="str">
        <f t="shared" si="193"/>
        <v/>
      </c>
      <c r="I559" s="87" t="str">
        <f t="shared" si="198"/>
        <v/>
      </c>
      <c r="J559" s="82" t="str">
        <f t="shared" si="194"/>
        <v/>
      </c>
      <c r="K559" s="82" t="str">
        <f t="shared" si="195"/>
        <v/>
      </c>
      <c r="L559" s="82" t="str">
        <f t="shared" si="196"/>
        <v/>
      </c>
    </row>
    <row r="560" spans="1:12" ht="15.75">
      <c r="B560" s="86"/>
      <c r="C560" s="60">
        <f t="shared" si="197"/>
        <v>0</v>
      </c>
      <c r="D560" s="82" t="str">
        <f t="shared" si="190"/>
        <v/>
      </c>
      <c r="E560" s="83"/>
      <c r="F560" s="84" t="str">
        <f t="shared" si="191"/>
        <v/>
      </c>
      <c r="G560" s="82" t="str">
        <f t="shared" si="192"/>
        <v/>
      </c>
      <c r="H560" s="82" t="str">
        <f t="shared" si="193"/>
        <v/>
      </c>
      <c r="I560" s="87" t="str">
        <f t="shared" si="198"/>
        <v/>
      </c>
      <c r="J560" s="82" t="str">
        <f t="shared" si="194"/>
        <v/>
      </c>
      <c r="K560" s="82" t="str">
        <f t="shared" si="195"/>
        <v/>
      </c>
      <c r="L560" s="82" t="str">
        <f t="shared" si="196"/>
        <v/>
      </c>
    </row>
    <row r="561" spans="1:12">
      <c r="B561" s="10"/>
      <c r="C561" s="10"/>
      <c r="D561" s="10"/>
      <c r="E561" s="10"/>
      <c r="F561" s="10"/>
      <c r="G561" s="10"/>
      <c r="H561" s="11"/>
      <c r="I561" s="10"/>
    </row>
    <row r="562" spans="1:12" ht="15.75" thickBot="1">
      <c r="B562" s="12"/>
      <c r="C562" s="12"/>
      <c r="D562" s="12"/>
      <c r="E562" s="13" t="s">
        <v>433</v>
      </c>
      <c r="F562" s="13"/>
      <c r="G562" s="14"/>
      <c r="H562" s="15">
        <f>SUM(H557:H560)</f>
        <v>75.857216952738597</v>
      </c>
      <c r="I562" s="16">
        <f>SUM(I557:I561)</f>
        <v>1</v>
      </c>
    </row>
    <row r="563" spans="1:12" ht="20.25" thickBot="1">
      <c r="B563" s="17">
        <f>C551</f>
        <v>0.75</v>
      </c>
      <c r="C563" s="94" t="s">
        <v>434</v>
      </c>
      <c r="D563" s="95"/>
      <c r="E563" s="96" t="s">
        <v>435</v>
      </c>
      <c r="F563" s="96"/>
      <c r="G563" s="96"/>
      <c r="H563" s="18"/>
      <c r="I563" s="18"/>
    </row>
    <row r="564" spans="1:12" ht="15.75" thickBot="1"/>
    <row r="565" spans="1:12" ht="20.25" thickBot="1">
      <c r="B565" s="19"/>
      <c r="C565" s="94" t="s">
        <v>436</v>
      </c>
      <c r="D565" s="97"/>
      <c r="E565" s="32" t="s">
        <v>437</v>
      </c>
    </row>
    <row r="566" spans="1:12" ht="20.25" thickBot="1">
      <c r="B566" s="19" t="s">
        <v>431</v>
      </c>
      <c r="C566" s="98">
        <f>H562/C553</f>
        <v>75.857216952738597</v>
      </c>
      <c r="D566" s="99"/>
      <c r="E566" s="20">
        <f>C566</f>
        <v>75.857216952738597</v>
      </c>
    </row>
    <row r="567" spans="1:12" ht="20.25" thickBot="1">
      <c r="B567" s="19" t="s">
        <v>438</v>
      </c>
      <c r="C567" s="98">
        <v>0</v>
      </c>
      <c r="D567" s="100"/>
      <c r="E567" s="20">
        <f>H562*100/32</f>
        <v>237.05380297730812</v>
      </c>
    </row>
    <row r="568" spans="1:12" ht="20.25" thickBot="1">
      <c r="B568" s="19" t="s">
        <v>439</v>
      </c>
      <c r="C568" s="101" t="e">
        <f>C566/C567/100</f>
        <v>#DIV/0!</v>
      </c>
      <c r="D568" s="102"/>
      <c r="E568" s="21">
        <f>E566/E567/100</f>
        <v>3.2000000000000002E-3</v>
      </c>
    </row>
    <row r="569" spans="1:12" ht="20.25" thickBot="1">
      <c r="B569" s="19" t="s">
        <v>440</v>
      </c>
      <c r="C569" s="103">
        <f>C566-C567</f>
        <v>75.857216952738597</v>
      </c>
      <c r="D569" s="104"/>
      <c r="E569" s="22">
        <f>E566-E567</f>
        <v>-161.19658602456951</v>
      </c>
    </row>
    <row r="570" spans="1:12">
      <c r="A570" s="90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 spans="1:12" ht="15.75" thickBot="1">
      <c r="A571" s="90"/>
      <c r="B571" s="90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 spans="1:12" ht="16.5" thickBot="1">
      <c r="B572" s="6" t="s">
        <v>644</v>
      </c>
      <c r="C572" s="105"/>
      <c r="D572" s="106"/>
      <c r="E572" s="107"/>
    </row>
    <row r="573" spans="1:12" ht="17.25" thickBot="1">
      <c r="B573" s="6" t="s">
        <v>418</v>
      </c>
      <c r="C573" s="108" t="s">
        <v>601</v>
      </c>
      <c r="D573" s="109"/>
      <c r="E573" s="110"/>
      <c r="I573" s="7" t="s">
        <v>419</v>
      </c>
      <c r="J573" s="111">
        <f ca="1">TODAY()</f>
        <v>40563</v>
      </c>
      <c r="K573" s="111"/>
    </row>
    <row r="574" spans="1:12" ht="17.25" thickBot="1">
      <c r="B574" s="6" t="s">
        <v>420</v>
      </c>
      <c r="C574" s="112" t="s">
        <v>602</v>
      </c>
      <c r="D574" s="112"/>
      <c r="E574" s="112"/>
    </row>
    <row r="575" spans="1:12" ht="17.25" thickBot="1">
      <c r="B575" s="6" t="s">
        <v>421</v>
      </c>
      <c r="C575" s="108">
        <v>1</v>
      </c>
      <c r="D575" s="109"/>
      <c r="E575" s="110"/>
    </row>
    <row r="576" spans="1:12" ht="15.75" thickBot="1"/>
    <row r="577" spans="2:12" ht="20.25" thickBot="1">
      <c r="B577" s="81" t="s">
        <v>422</v>
      </c>
      <c r="C577" s="8">
        <v>1.4259999999999999</v>
      </c>
      <c r="D577" s="9" t="s">
        <v>647</v>
      </c>
    </row>
    <row r="578" spans="2:12" ht="20.25" thickBot="1">
      <c r="B578" s="81" t="s">
        <v>423</v>
      </c>
      <c r="C578" s="57">
        <v>1</v>
      </c>
      <c r="D578" s="9"/>
    </row>
    <row r="579" spans="2:12" ht="20.25" thickBot="1">
      <c r="B579" s="81" t="s">
        <v>424</v>
      </c>
      <c r="C579" s="8">
        <v>1</v>
      </c>
      <c r="D579" s="9"/>
    </row>
    <row r="581" spans="2:12" ht="19.5">
      <c r="B581" s="93" t="s">
        <v>425</v>
      </c>
      <c r="C581" s="93"/>
      <c r="D581" s="93"/>
      <c r="E581" s="93"/>
      <c r="F581" s="93"/>
      <c r="G581" s="93"/>
      <c r="H581" s="93"/>
      <c r="I581" s="93"/>
      <c r="J581" s="93"/>
      <c r="K581" s="93"/>
    </row>
    <row r="582" spans="2:12" ht="58.5">
      <c r="B582" s="24" t="s">
        <v>426</v>
      </c>
      <c r="C582" s="27" t="s">
        <v>427</v>
      </c>
      <c r="D582" s="24" t="s">
        <v>428</v>
      </c>
      <c r="E582" s="24" t="s">
        <v>429</v>
      </c>
      <c r="F582" s="24" t="s">
        <v>444</v>
      </c>
      <c r="G582" s="24" t="s">
        <v>430</v>
      </c>
      <c r="H582" s="26" t="s">
        <v>431</v>
      </c>
      <c r="I582" s="25" t="s">
        <v>432</v>
      </c>
      <c r="J582" s="25" t="s">
        <v>447</v>
      </c>
      <c r="K582" s="25" t="s">
        <v>448</v>
      </c>
      <c r="L582" s="25" t="s">
        <v>453</v>
      </c>
    </row>
    <row r="583" spans="2:12" ht="15.75">
      <c r="B583" s="86"/>
      <c r="C583" s="60">
        <f>B583/$C$577*$C$578</f>
        <v>0</v>
      </c>
      <c r="D583" s="82" t="str">
        <f t="shared" ref="D583:D593" si="199">IFERROR(INDEX(Table1_1,MATCH(E583,INDEX(Table1_1,,2),0),5),"")</f>
        <v/>
      </c>
      <c r="E583" s="83"/>
      <c r="F583" s="84" t="str">
        <f t="shared" ref="F583:F593" si="200">IFERROR(INDEX(Table1_1,MATCH(E583,INDEX(Table1_1,,2),0),4),"")</f>
        <v/>
      </c>
      <c r="G583" s="82" t="str">
        <f t="shared" ref="G583:G593" si="201">IFERROR(INDEX(Table1_1,MATCH(E583,INDEX(Table1_1,,2),0),3),"")</f>
        <v/>
      </c>
      <c r="H583" s="82" t="str">
        <f t="shared" ref="H583:H593" si="202">IF(OR(D583="",C583=""),"",D583*C583)</f>
        <v/>
      </c>
      <c r="I583" s="87" t="str">
        <f>IF(OR(H583="",ISERROR(H595)),"",H583/$H$536)</f>
        <v/>
      </c>
      <c r="J583" s="82" t="str">
        <f t="shared" ref="J583:J593" si="203">IFERROR(INDEX(Table1_1,MATCH(E583,INDEX(Table1_1,,2),0),6),"")</f>
        <v/>
      </c>
      <c r="K583" s="82" t="str">
        <f t="shared" ref="K583:K593" si="204">IFERROR(INDEX(Table1_1,MATCH(E583,INDEX(Table1_1,,2),0),7),"")</f>
        <v/>
      </c>
      <c r="L583" s="82" t="str">
        <f t="shared" ref="L583:L593" si="205">IFERROR(INDEX(Table1_1,MATCH(E583,INDEX(Table1_1,,2),0),8),"")</f>
        <v/>
      </c>
    </row>
    <row r="584" spans="2:12" ht="15.75">
      <c r="B584" s="86"/>
      <c r="C584" s="60">
        <f t="shared" ref="C584:C593" si="206">B584/$C$577*$C$578</f>
        <v>0</v>
      </c>
      <c r="D584" s="82" t="str">
        <f t="shared" si="199"/>
        <v/>
      </c>
      <c r="E584" s="83"/>
      <c r="F584" s="84" t="str">
        <f t="shared" si="200"/>
        <v/>
      </c>
      <c r="G584" s="82" t="str">
        <f t="shared" si="201"/>
        <v/>
      </c>
      <c r="H584" s="82" t="str">
        <f t="shared" si="202"/>
        <v/>
      </c>
      <c r="I584" s="87" t="str">
        <f t="shared" ref="I584:I593" si="207">IF(OR(H584="",ISERROR(H596)),"",H584/$H$536)</f>
        <v/>
      </c>
      <c r="J584" s="82" t="str">
        <f t="shared" si="203"/>
        <v/>
      </c>
      <c r="K584" s="82" t="str">
        <f t="shared" si="204"/>
        <v/>
      </c>
      <c r="L584" s="82" t="str">
        <f t="shared" si="205"/>
        <v/>
      </c>
    </row>
    <row r="585" spans="2:12" ht="15.75">
      <c r="B585" s="86"/>
      <c r="C585" s="60">
        <f t="shared" si="206"/>
        <v>0</v>
      </c>
      <c r="D585" s="82" t="str">
        <f t="shared" si="199"/>
        <v/>
      </c>
      <c r="E585" s="83"/>
      <c r="F585" s="84" t="str">
        <f t="shared" si="200"/>
        <v/>
      </c>
      <c r="G585" s="82" t="str">
        <f t="shared" si="201"/>
        <v/>
      </c>
      <c r="H585" s="82" t="str">
        <f t="shared" si="202"/>
        <v/>
      </c>
      <c r="I585" s="87" t="str">
        <f t="shared" si="207"/>
        <v/>
      </c>
      <c r="J585" s="82" t="str">
        <f t="shared" si="203"/>
        <v/>
      </c>
      <c r="K585" s="82" t="str">
        <f t="shared" si="204"/>
        <v/>
      </c>
      <c r="L585" s="82" t="str">
        <f t="shared" si="205"/>
        <v/>
      </c>
    </row>
    <row r="586" spans="2:12" ht="15.75">
      <c r="B586" s="86"/>
      <c r="C586" s="60">
        <f t="shared" si="206"/>
        <v>0</v>
      </c>
      <c r="D586" s="82" t="str">
        <f t="shared" si="199"/>
        <v/>
      </c>
      <c r="E586" s="83"/>
      <c r="F586" s="84" t="str">
        <f t="shared" si="200"/>
        <v/>
      </c>
      <c r="G586" s="82" t="str">
        <f t="shared" si="201"/>
        <v/>
      </c>
      <c r="H586" s="82" t="str">
        <f t="shared" si="202"/>
        <v/>
      </c>
      <c r="I586" s="87" t="str">
        <f t="shared" si="207"/>
        <v/>
      </c>
      <c r="J586" s="82" t="str">
        <f t="shared" si="203"/>
        <v/>
      </c>
      <c r="K586" s="82" t="str">
        <f t="shared" si="204"/>
        <v/>
      </c>
      <c r="L586" s="82" t="str">
        <f t="shared" si="205"/>
        <v/>
      </c>
    </row>
    <row r="587" spans="2:12" ht="15.75">
      <c r="B587" s="86"/>
      <c r="C587" s="60">
        <f t="shared" si="206"/>
        <v>0</v>
      </c>
      <c r="D587" s="82" t="str">
        <f t="shared" si="199"/>
        <v/>
      </c>
      <c r="E587" s="83"/>
      <c r="F587" s="84" t="str">
        <f t="shared" si="200"/>
        <v/>
      </c>
      <c r="G587" s="82" t="str">
        <f t="shared" si="201"/>
        <v/>
      </c>
      <c r="H587" s="82" t="str">
        <f t="shared" si="202"/>
        <v/>
      </c>
      <c r="I587" s="87" t="str">
        <f t="shared" si="207"/>
        <v/>
      </c>
      <c r="J587" s="82" t="str">
        <f t="shared" si="203"/>
        <v/>
      </c>
      <c r="K587" s="82" t="str">
        <f t="shared" si="204"/>
        <v/>
      </c>
      <c r="L587" s="82" t="str">
        <f t="shared" si="205"/>
        <v/>
      </c>
    </row>
    <row r="588" spans="2:12" ht="15.75">
      <c r="B588" s="86"/>
      <c r="C588" s="60">
        <f t="shared" si="206"/>
        <v>0</v>
      </c>
      <c r="D588" s="82" t="str">
        <f t="shared" si="199"/>
        <v/>
      </c>
      <c r="E588" s="1"/>
      <c r="F588" s="84" t="str">
        <f t="shared" si="200"/>
        <v/>
      </c>
      <c r="G588" s="82" t="str">
        <f t="shared" si="201"/>
        <v/>
      </c>
      <c r="H588" s="82" t="str">
        <f t="shared" si="202"/>
        <v/>
      </c>
      <c r="I588" s="87" t="str">
        <f t="shared" si="207"/>
        <v/>
      </c>
      <c r="J588" s="82" t="str">
        <f t="shared" si="203"/>
        <v/>
      </c>
      <c r="K588" s="82" t="str">
        <f t="shared" si="204"/>
        <v/>
      </c>
      <c r="L588" s="82" t="str">
        <f t="shared" si="205"/>
        <v/>
      </c>
    </row>
    <row r="589" spans="2:12" ht="15.75">
      <c r="B589" s="86"/>
      <c r="C589" s="60">
        <f t="shared" si="206"/>
        <v>0</v>
      </c>
      <c r="D589" s="82" t="str">
        <f t="shared" si="199"/>
        <v/>
      </c>
      <c r="E589" s="83"/>
      <c r="F589" s="84" t="str">
        <f t="shared" si="200"/>
        <v/>
      </c>
      <c r="G589" s="82" t="str">
        <f t="shared" si="201"/>
        <v/>
      </c>
      <c r="H589" s="82" t="str">
        <f t="shared" si="202"/>
        <v/>
      </c>
      <c r="I589" s="87" t="str">
        <f t="shared" si="207"/>
        <v/>
      </c>
      <c r="J589" s="82" t="str">
        <f t="shared" si="203"/>
        <v/>
      </c>
      <c r="K589" s="82" t="str">
        <f t="shared" si="204"/>
        <v/>
      </c>
      <c r="L589" s="82" t="str">
        <f t="shared" si="205"/>
        <v/>
      </c>
    </row>
    <row r="590" spans="2:12" ht="15.75">
      <c r="B590" s="86"/>
      <c r="C590" s="60">
        <f t="shared" si="206"/>
        <v>0</v>
      </c>
      <c r="D590" s="82" t="str">
        <f t="shared" si="199"/>
        <v/>
      </c>
      <c r="E590" s="89"/>
      <c r="F590" s="84" t="str">
        <f t="shared" si="200"/>
        <v/>
      </c>
      <c r="G590" s="82" t="str">
        <f t="shared" si="201"/>
        <v/>
      </c>
      <c r="H590" s="82" t="str">
        <f t="shared" si="202"/>
        <v/>
      </c>
      <c r="I590" s="87" t="str">
        <f t="shared" si="207"/>
        <v/>
      </c>
      <c r="J590" s="82" t="str">
        <f t="shared" si="203"/>
        <v/>
      </c>
      <c r="K590" s="82" t="str">
        <f t="shared" si="204"/>
        <v/>
      </c>
      <c r="L590" s="82" t="str">
        <f t="shared" si="205"/>
        <v/>
      </c>
    </row>
    <row r="591" spans="2:12" ht="15.75">
      <c r="B591" s="86"/>
      <c r="C591" s="60">
        <f t="shared" si="206"/>
        <v>0</v>
      </c>
      <c r="D591" s="82" t="str">
        <f t="shared" si="199"/>
        <v/>
      </c>
      <c r="E591" s="89"/>
      <c r="F591" s="84" t="str">
        <f t="shared" si="200"/>
        <v/>
      </c>
      <c r="G591" s="82" t="str">
        <f t="shared" si="201"/>
        <v/>
      </c>
      <c r="H591" s="82" t="str">
        <f t="shared" si="202"/>
        <v/>
      </c>
      <c r="I591" s="87" t="str">
        <f t="shared" si="207"/>
        <v/>
      </c>
      <c r="J591" s="82" t="str">
        <f t="shared" si="203"/>
        <v/>
      </c>
      <c r="K591" s="82" t="str">
        <f t="shared" si="204"/>
        <v/>
      </c>
      <c r="L591" s="82" t="str">
        <f t="shared" si="205"/>
        <v/>
      </c>
    </row>
    <row r="592" spans="2:12" ht="15.75">
      <c r="B592" s="86"/>
      <c r="C592" s="60">
        <f t="shared" si="206"/>
        <v>0</v>
      </c>
      <c r="D592" s="82" t="str">
        <f t="shared" si="199"/>
        <v/>
      </c>
      <c r="E592" s="1"/>
      <c r="F592" s="84" t="str">
        <f t="shared" si="200"/>
        <v/>
      </c>
      <c r="G592" s="82" t="str">
        <f t="shared" si="201"/>
        <v/>
      </c>
      <c r="H592" s="82" t="str">
        <f t="shared" si="202"/>
        <v/>
      </c>
      <c r="I592" s="87" t="str">
        <f t="shared" si="207"/>
        <v/>
      </c>
      <c r="J592" s="82" t="str">
        <f t="shared" si="203"/>
        <v/>
      </c>
      <c r="K592" s="82" t="str">
        <f t="shared" si="204"/>
        <v/>
      </c>
      <c r="L592" s="82" t="str">
        <f t="shared" si="205"/>
        <v/>
      </c>
    </row>
    <row r="593" spans="1:12" ht="15.75">
      <c r="B593" s="86"/>
      <c r="C593" s="60">
        <f t="shared" si="206"/>
        <v>0</v>
      </c>
      <c r="D593" s="82" t="str">
        <f t="shared" si="199"/>
        <v/>
      </c>
      <c r="E593" s="83"/>
      <c r="F593" s="84" t="str">
        <f t="shared" si="200"/>
        <v/>
      </c>
      <c r="G593" s="82" t="str">
        <f t="shared" si="201"/>
        <v/>
      </c>
      <c r="H593" s="82" t="str">
        <f t="shared" si="202"/>
        <v/>
      </c>
      <c r="I593" s="87" t="str">
        <f t="shared" si="207"/>
        <v/>
      </c>
      <c r="J593" s="82" t="str">
        <f t="shared" si="203"/>
        <v/>
      </c>
      <c r="K593" s="82" t="str">
        <f t="shared" si="204"/>
        <v/>
      </c>
      <c r="L593" s="82" t="str">
        <f t="shared" si="205"/>
        <v/>
      </c>
    </row>
    <row r="594" spans="1:12">
      <c r="B594" s="10"/>
      <c r="C594" s="10"/>
      <c r="D594" s="10"/>
      <c r="E594" s="10"/>
      <c r="F594" s="10"/>
      <c r="G594" s="10"/>
      <c r="H594" s="11"/>
      <c r="I594" s="10"/>
    </row>
    <row r="595" spans="1:12" ht="15.75" thickBot="1">
      <c r="B595" s="12"/>
      <c r="C595" s="12"/>
      <c r="D595" s="12"/>
      <c r="E595" s="13" t="s">
        <v>433</v>
      </c>
      <c r="F595" s="13"/>
      <c r="G595" s="14"/>
      <c r="H595" s="15">
        <f>SUM(H583:H593)</f>
        <v>0</v>
      </c>
      <c r="I595" s="16">
        <f>SUM(I583:I594)</f>
        <v>0</v>
      </c>
    </row>
    <row r="596" spans="1:12" ht="20.25" thickBot="1">
      <c r="B596" s="17">
        <f>C577</f>
        <v>1.4259999999999999</v>
      </c>
      <c r="C596" s="94" t="s">
        <v>434</v>
      </c>
      <c r="D596" s="95"/>
      <c r="E596" s="96" t="s">
        <v>435</v>
      </c>
      <c r="F596" s="96"/>
      <c r="G596" s="96"/>
      <c r="H596" s="18"/>
      <c r="I596" s="18"/>
    </row>
    <row r="597" spans="1:12" ht="15.75" thickBot="1"/>
    <row r="598" spans="1:12" ht="20.25" thickBot="1">
      <c r="B598" s="19"/>
      <c r="C598" s="94" t="s">
        <v>436</v>
      </c>
      <c r="D598" s="97"/>
      <c r="E598" s="32" t="s">
        <v>437</v>
      </c>
    </row>
    <row r="599" spans="1:12" ht="20.25" thickBot="1">
      <c r="B599" s="19" t="s">
        <v>431</v>
      </c>
      <c r="C599" s="98">
        <f>H595/C579</f>
        <v>0</v>
      </c>
      <c r="D599" s="99"/>
      <c r="E599" s="20">
        <f>C599</f>
        <v>0</v>
      </c>
    </row>
    <row r="600" spans="1:12" ht="20.25" thickBot="1">
      <c r="B600" s="19" t="s">
        <v>438</v>
      </c>
      <c r="C600" s="98">
        <v>0</v>
      </c>
      <c r="D600" s="100"/>
      <c r="E600" s="20">
        <f>H595*100/32</f>
        <v>0</v>
      </c>
    </row>
    <row r="601" spans="1:12" ht="20.25" thickBot="1">
      <c r="B601" s="19" t="s">
        <v>439</v>
      </c>
      <c r="C601" s="101" t="e">
        <f>C599/C600/100</f>
        <v>#DIV/0!</v>
      </c>
      <c r="D601" s="102"/>
      <c r="E601" s="21" t="e">
        <f>E599/E600/100</f>
        <v>#DIV/0!</v>
      </c>
    </row>
    <row r="602" spans="1:12" ht="20.25" thickBot="1">
      <c r="B602" s="19" t="s">
        <v>440</v>
      </c>
      <c r="C602" s="103">
        <f>C599-C600</f>
        <v>0</v>
      </c>
      <c r="D602" s="104"/>
      <c r="E602" s="22">
        <f>E599-E600</f>
        <v>0</v>
      </c>
    </row>
    <row r="603" spans="1:12">
      <c r="A603" s="90"/>
      <c r="B603" s="90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 spans="1:12">
      <c r="A604" s="90"/>
      <c r="B604" s="90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</sheetData>
  <mergeCells count="273">
    <mergeCell ref="C599:D599"/>
    <mergeCell ref="C600:D600"/>
    <mergeCell ref="C601:D601"/>
    <mergeCell ref="C602:D602"/>
    <mergeCell ref="C572:E572"/>
    <mergeCell ref="C573:E573"/>
    <mergeCell ref="J573:K573"/>
    <mergeCell ref="C574:E574"/>
    <mergeCell ref="C575:E575"/>
    <mergeCell ref="B581:K581"/>
    <mergeCell ref="C596:D596"/>
    <mergeCell ref="E596:G596"/>
    <mergeCell ref="C598:D598"/>
    <mergeCell ref="C361:D361"/>
    <mergeCell ref="C362:D362"/>
    <mergeCell ref="C363:D363"/>
    <mergeCell ref="B350:K350"/>
    <mergeCell ref="C357:D357"/>
    <mergeCell ref="E357:G357"/>
    <mergeCell ref="C359:D359"/>
    <mergeCell ref="C360:D360"/>
    <mergeCell ref="C341:E341"/>
    <mergeCell ref="C342:E342"/>
    <mergeCell ref="J342:K342"/>
    <mergeCell ref="C343:E343"/>
    <mergeCell ref="C344:E344"/>
    <mergeCell ref="C334:D334"/>
    <mergeCell ref="C335:D335"/>
    <mergeCell ref="C336:D336"/>
    <mergeCell ref="C337:D337"/>
    <mergeCell ref="C338:D338"/>
    <mergeCell ref="J313:K313"/>
    <mergeCell ref="C314:E314"/>
    <mergeCell ref="C315:E315"/>
    <mergeCell ref="B321:K321"/>
    <mergeCell ref="C332:D332"/>
    <mergeCell ref="E332:G332"/>
    <mergeCell ref="C307:D307"/>
    <mergeCell ref="C308:D308"/>
    <mergeCell ref="C309:D309"/>
    <mergeCell ref="C312:E312"/>
    <mergeCell ref="C313:E313"/>
    <mergeCell ref="B295:K295"/>
    <mergeCell ref="C303:D303"/>
    <mergeCell ref="E303:G303"/>
    <mergeCell ref="C305:D305"/>
    <mergeCell ref="C306:D306"/>
    <mergeCell ref="C286:E286"/>
    <mergeCell ref="C287:E287"/>
    <mergeCell ref="J287:K287"/>
    <mergeCell ref="C288:E288"/>
    <mergeCell ref="C289:E289"/>
    <mergeCell ref="C279:D279"/>
    <mergeCell ref="C280:D280"/>
    <mergeCell ref="C281:D281"/>
    <mergeCell ref="C282:D282"/>
    <mergeCell ref="C283:D283"/>
    <mergeCell ref="J258:K258"/>
    <mergeCell ref="C259:E259"/>
    <mergeCell ref="C260:E260"/>
    <mergeCell ref="B266:K266"/>
    <mergeCell ref="C277:D277"/>
    <mergeCell ref="E277:G277"/>
    <mergeCell ref="C252:D252"/>
    <mergeCell ref="C253:D253"/>
    <mergeCell ref="C254:D254"/>
    <mergeCell ref="C257:E257"/>
    <mergeCell ref="C258:E258"/>
    <mergeCell ref="B237:K237"/>
    <mergeCell ref="C248:D248"/>
    <mergeCell ref="E248:G248"/>
    <mergeCell ref="C250:D250"/>
    <mergeCell ref="C251:D251"/>
    <mergeCell ref="C228:E228"/>
    <mergeCell ref="C229:E229"/>
    <mergeCell ref="J229:K229"/>
    <mergeCell ref="C230:E230"/>
    <mergeCell ref="C231:E231"/>
    <mergeCell ref="C221:D221"/>
    <mergeCell ref="C222:D222"/>
    <mergeCell ref="C223:D223"/>
    <mergeCell ref="C224:D224"/>
    <mergeCell ref="C225:D225"/>
    <mergeCell ref="J200:K200"/>
    <mergeCell ref="C201:E201"/>
    <mergeCell ref="C202:E202"/>
    <mergeCell ref="B208:K208"/>
    <mergeCell ref="C219:D219"/>
    <mergeCell ref="E219:G219"/>
    <mergeCell ref="C194:D194"/>
    <mergeCell ref="C195:D195"/>
    <mergeCell ref="C196:D196"/>
    <mergeCell ref="C199:E199"/>
    <mergeCell ref="C200:E200"/>
    <mergeCell ref="B179:K179"/>
    <mergeCell ref="C190:D190"/>
    <mergeCell ref="E190:G190"/>
    <mergeCell ref="C192:D192"/>
    <mergeCell ref="C193:D193"/>
    <mergeCell ref="C170:E170"/>
    <mergeCell ref="C171:E171"/>
    <mergeCell ref="J171:K171"/>
    <mergeCell ref="C172:E172"/>
    <mergeCell ref="C173:E173"/>
    <mergeCell ref="C163:D163"/>
    <mergeCell ref="C164:D164"/>
    <mergeCell ref="C165:D165"/>
    <mergeCell ref="C166:D166"/>
    <mergeCell ref="C167:D167"/>
    <mergeCell ref="C148:E148"/>
    <mergeCell ref="C149:E149"/>
    <mergeCell ref="B155:K155"/>
    <mergeCell ref="C161:D161"/>
    <mergeCell ref="E161:G161"/>
    <mergeCell ref="C142:D142"/>
    <mergeCell ref="C143:D143"/>
    <mergeCell ref="C146:E146"/>
    <mergeCell ref="C147:E147"/>
    <mergeCell ref="J147:K147"/>
    <mergeCell ref="C137:D137"/>
    <mergeCell ref="E137:G137"/>
    <mergeCell ref="C139:D139"/>
    <mergeCell ref="C140:D140"/>
    <mergeCell ref="C141:D141"/>
    <mergeCell ref="C118:E118"/>
    <mergeCell ref="J118:K118"/>
    <mergeCell ref="C119:E119"/>
    <mergeCell ref="C120:E120"/>
    <mergeCell ref="B126:K126"/>
    <mergeCell ref="C111:D111"/>
    <mergeCell ref="C112:D112"/>
    <mergeCell ref="C113:D113"/>
    <mergeCell ref="C114:D114"/>
    <mergeCell ref="C117:E117"/>
    <mergeCell ref="C90:E90"/>
    <mergeCell ref="B96:K96"/>
    <mergeCell ref="C108:D108"/>
    <mergeCell ref="E108:G108"/>
    <mergeCell ref="C110:D110"/>
    <mergeCell ref="C26:D26"/>
    <mergeCell ref="C87:E87"/>
    <mergeCell ref="C88:E88"/>
    <mergeCell ref="J88:K88"/>
    <mergeCell ref="C89:E89"/>
    <mergeCell ref="C3:E3"/>
    <mergeCell ref="C31:E31"/>
    <mergeCell ref="C32:E32"/>
    <mergeCell ref="J32:K32"/>
    <mergeCell ref="C33:E33"/>
    <mergeCell ref="J4:K4"/>
    <mergeCell ref="B12:K12"/>
    <mergeCell ref="C22:D22"/>
    <mergeCell ref="E22:G22"/>
    <mergeCell ref="C24:D24"/>
    <mergeCell ref="C27:D27"/>
    <mergeCell ref="C28:D28"/>
    <mergeCell ref="C4:E4"/>
    <mergeCell ref="C5:E5"/>
    <mergeCell ref="C6:E6"/>
    <mergeCell ref="C25:D25"/>
    <mergeCell ref="C34:E34"/>
    <mergeCell ref="B40:K40"/>
    <mergeCell ref="C50:D50"/>
    <mergeCell ref="E50:G50"/>
    <mergeCell ref="C52:D52"/>
    <mergeCell ref="C53:D53"/>
    <mergeCell ref="C54:D54"/>
    <mergeCell ref="C55:D55"/>
    <mergeCell ref="C56:D56"/>
    <mergeCell ref="C59:E59"/>
    <mergeCell ref="C60:E60"/>
    <mergeCell ref="J60:K60"/>
    <mergeCell ref="C61:E61"/>
    <mergeCell ref="C62:E62"/>
    <mergeCell ref="B68:K68"/>
    <mergeCell ref="C83:D83"/>
    <mergeCell ref="C84:D84"/>
    <mergeCell ref="C78:D78"/>
    <mergeCell ref="E78:G78"/>
    <mergeCell ref="C80:D80"/>
    <mergeCell ref="C81:D81"/>
    <mergeCell ref="C82:D82"/>
    <mergeCell ref="C366:E366"/>
    <mergeCell ref="C367:E367"/>
    <mergeCell ref="J367:K367"/>
    <mergeCell ref="C368:E368"/>
    <mergeCell ref="C369:E369"/>
    <mergeCell ref="B375:K375"/>
    <mergeCell ref="C386:D386"/>
    <mergeCell ref="E386:G386"/>
    <mergeCell ref="C388:D388"/>
    <mergeCell ref="C389:D389"/>
    <mergeCell ref="C390:D390"/>
    <mergeCell ref="C391:D391"/>
    <mergeCell ref="C392:D392"/>
    <mergeCell ref="C395:E395"/>
    <mergeCell ref="C396:E396"/>
    <mergeCell ref="J396:K396"/>
    <mergeCell ref="C397:E397"/>
    <mergeCell ref="C398:E398"/>
    <mergeCell ref="B404:K404"/>
    <mergeCell ref="C419:D419"/>
    <mergeCell ref="E419:G419"/>
    <mergeCell ref="C421:D421"/>
    <mergeCell ref="C422:D422"/>
    <mergeCell ref="C423:D423"/>
    <mergeCell ref="C424:D424"/>
    <mergeCell ref="C425:D425"/>
    <mergeCell ref="C428:E428"/>
    <mergeCell ref="C429:E429"/>
    <mergeCell ref="J429:K429"/>
    <mergeCell ref="C430:E430"/>
    <mergeCell ref="C431:E431"/>
    <mergeCell ref="B437:K437"/>
    <mergeCell ref="C445:D445"/>
    <mergeCell ref="E445:G445"/>
    <mergeCell ref="C447:D447"/>
    <mergeCell ref="C448:D448"/>
    <mergeCell ref="C478:D478"/>
    <mergeCell ref="E478:G478"/>
    <mergeCell ref="C449:D449"/>
    <mergeCell ref="C450:D450"/>
    <mergeCell ref="C451:D451"/>
    <mergeCell ref="C454:E454"/>
    <mergeCell ref="C455:E455"/>
    <mergeCell ref="J455:K455"/>
    <mergeCell ref="C456:E456"/>
    <mergeCell ref="C457:E457"/>
    <mergeCell ref="B463:K463"/>
    <mergeCell ref="C480:D480"/>
    <mergeCell ref="C481:D481"/>
    <mergeCell ref="C482:D482"/>
    <mergeCell ref="C483:D483"/>
    <mergeCell ref="C484:D484"/>
    <mergeCell ref="C487:E487"/>
    <mergeCell ref="C488:E488"/>
    <mergeCell ref="J488:K488"/>
    <mergeCell ref="C489:E489"/>
    <mergeCell ref="C490:E490"/>
    <mergeCell ref="B496:K496"/>
    <mergeCell ref="C504:D504"/>
    <mergeCell ref="E504:G504"/>
    <mergeCell ref="C506:D506"/>
    <mergeCell ref="C507:D507"/>
    <mergeCell ref="C508:D508"/>
    <mergeCell ref="C509:D509"/>
    <mergeCell ref="C510:D510"/>
    <mergeCell ref="C513:E513"/>
    <mergeCell ref="C514:E514"/>
    <mergeCell ref="J514:K514"/>
    <mergeCell ref="C515:E515"/>
    <mergeCell ref="C516:E516"/>
    <mergeCell ref="B522:K522"/>
    <mergeCell ref="C537:D537"/>
    <mergeCell ref="E537:G537"/>
    <mergeCell ref="C539:D539"/>
    <mergeCell ref="B555:K555"/>
    <mergeCell ref="C563:D563"/>
    <mergeCell ref="E563:G563"/>
    <mergeCell ref="C565:D565"/>
    <mergeCell ref="C566:D566"/>
    <mergeCell ref="C567:D567"/>
    <mergeCell ref="C568:D568"/>
    <mergeCell ref="C569:D569"/>
    <mergeCell ref="C540:D540"/>
    <mergeCell ref="C541:D541"/>
    <mergeCell ref="C542:D542"/>
    <mergeCell ref="C543:D543"/>
    <mergeCell ref="C546:E546"/>
    <mergeCell ref="C547:E547"/>
    <mergeCell ref="J547:K547"/>
    <mergeCell ref="C548:E548"/>
    <mergeCell ref="C549:E549"/>
  </mergeCells>
  <dataValidations count="1">
    <dataValidation type="list" allowBlank="1" showInputMessage="1" showErrorMessage="1" sqref="E439:E442 E557:E560 E524:E534 E14:E19 E352:E354 E323:E329 E157:E158 E128:E134 E98:E105 E70:E75 E42:E47 E181:E187 E210:E216 E239:E245 E268:E274 E297:E300 E377:E383 E406:E416 E465:E475 E498:E501 E583:E593">
      <formula1>Code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H656"/>
  <sheetViews>
    <sheetView workbookViewId="0">
      <selection activeCell="H8" sqref="H8"/>
    </sheetView>
  </sheetViews>
  <sheetFormatPr defaultColWidth="9" defaultRowHeight="15"/>
  <cols>
    <col min="2" max="2" width="41.85546875" bestFit="1" customWidth="1"/>
    <col min="4" max="4" width="46.28515625" bestFit="1" customWidth="1"/>
    <col min="6" max="6" width="10.85546875" customWidth="1"/>
    <col min="7" max="7" width="13.85546875" customWidth="1"/>
    <col min="8" max="8" width="14.5703125" bestFit="1" customWidth="1"/>
    <col min="9" max="9" width="10.140625" customWidth="1"/>
    <col min="11" max="11" width="11.42578125" customWidth="1"/>
    <col min="12" max="12" width="14.85546875" customWidth="1"/>
  </cols>
  <sheetData>
    <row r="1" spans="2:8" ht="34.5" customHeight="1">
      <c r="B1" s="29" t="s">
        <v>441</v>
      </c>
      <c r="C1" s="29" t="s">
        <v>442</v>
      </c>
      <c r="D1" s="29" t="s">
        <v>443</v>
      </c>
      <c r="E1" s="29" t="s">
        <v>444</v>
      </c>
      <c r="F1" s="30" t="s">
        <v>648</v>
      </c>
      <c r="G1" s="30" t="s">
        <v>447</v>
      </c>
      <c r="H1" s="33" t="s">
        <v>453</v>
      </c>
    </row>
    <row r="2" spans="2:8">
      <c r="B2" s="23" t="s">
        <v>570</v>
      </c>
      <c r="C2" s="1">
        <f>Table1[[#This Row],[Code]]</f>
        <v>0</v>
      </c>
      <c r="D2">
        <f>Table1[[#This Row],[`]]</f>
        <v>0</v>
      </c>
      <c r="E2" s="31">
        <f>Table1[[#This Row],[Unit]]</f>
        <v>0</v>
      </c>
      <c r="F2" s="31">
        <f>SUMIF(Processing!$G$14:$G$963,Table13[[#This Row],[Items Name]],Processing!$C$14:$C$963)</f>
        <v>0</v>
      </c>
      <c r="G2" s="58">
        <f>Table1[[#This Row],[isWarehouse&amp;Direct]]</f>
        <v>0</v>
      </c>
      <c r="H2" s="59">
        <f>Table1[[#This Row],[isFinished]]</f>
        <v>0</v>
      </c>
    </row>
    <row r="3" spans="2:8">
      <c r="C3" s="1">
        <f>Table1[[#This Row],[Code]]</f>
        <v>21000</v>
      </c>
      <c r="D3" t="str">
        <f>Table1[[#This Row],[`]]</f>
        <v>Orange Juice</v>
      </c>
      <c r="E3" s="31" t="str">
        <f>Table1[[#This Row],[Unit]]</f>
        <v>Lit</v>
      </c>
      <c r="F3" s="31">
        <f>SUMIF(Processing!$G$14:$G$963,Table13[[#This Row],[Items Name]],Processing!$C$14:$C$963)</f>
        <v>0</v>
      </c>
      <c r="G3" s="59" t="str">
        <f>Table1[[#This Row],[isWarehouse&amp;Direct]]</f>
        <v>Direct</v>
      </c>
      <c r="H3" s="59" t="str">
        <f>Table1[[#This Row],[isFinished]]</f>
        <v>Non-plant</v>
      </c>
    </row>
    <row r="4" spans="2:8">
      <c r="C4" s="1">
        <f>Table1[[#This Row],[Code]]</f>
        <v>21001</v>
      </c>
      <c r="D4" t="str">
        <f>Table1[[#This Row],[`]]</f>
        <v>nescaffe</v>
      </c>
      <c r="E4" s="31" t="str">
        <f>Table1[[#This Row],[Unit]]</f>
        <v>01 Bottel</v>
      </c>
      <c r="F4" s="31">
        <f>SUMIF(Processing!$G$14:$G$963,Table13[[#This Row],[Items Name]],Processing!$C$14:$C$963)</f>
        <v>0</v>
      </c>
      <c r="G4" s="59" t="str">
        <f>Table1[[#This Row],[isWarehouse&amp;Direct]]</f>
        <v>Warehouse</v>
      </c>
      <c r="H4" s="59" t="str">
        <f>Table1[[#This Row],[isFinished]]</f>
        <v>Non-plant</v>
      </c>
    </row>
    <row r="5" spans="2:8">
      <c r="C5" s="1">
        <f>Table1[[#This Row],[Code]]</f>
        <v>21002</v>
      </c>
      <c r="D5" t="str">
        <f>Table1[[#This Row],[`]]</f>
        <v>Water</v>
      </c>
      <c r="E5" s="31">
        <f>Table1[[#This Row],[Unit]]</f>
        <v>0</v>
      </c>
      <c r="F5" s="31">
        <f>SUMIF(Processing!$G$14:$G$963,Table13[[#This Row],[Items Name]],Processing!$C$14:$C$963)</f>
        <v>4.8000000000000001E-2</v>
      </c>
      <c r="G5" s="59">
        <f>Table1[[#This Row],[isWarehouse&amp;Direct]]</f>
        <v>0</v>
      </c>
      <c r="H5" s="59">
        <f>Table1[[#This Row],[isFinished]]</f>
        <v>0</v>
      </c>
    </row>
    <row r="6" spans="2:8">
      <c r="B6" t="s">
        <v>0</v>
      </c>
      <c r="C6" s="1">
        <f>Table1[[#This Row],[Code]]</f>
        <v>0</v>
      </c>
      <c r="D6">
        <f>Table1[[#This Row],[`]]</f>
        <v>0</v>
      </c>
      <c r="E6" s="31">
        <f>Table1[[#This Row],[Unit]]</f>
        <v>0</v>
      </c>
      <c r="F6" s="31">
        <f>SUMIF(Processing!$G$14:$G$963,Table13[[#This Row],[Items Name]],Processing!$C$14:$C$963)</f>
        <v>0</v>
      </c>
      <c r="G6" s="59">
        <f>Table1[[#This Row],[isWarehouse&amp;Direct]]</f>
        <v>0</v>
      </c>
      <c r="H6" s="59">
        <f>Table1[[#This Row],[isFinished]]</f>
        <v>0</v>
      </c>
    </row>
    <row r="7" spans="2:8">
      <c r="C7" s="1">
        <f>Table1[[#This Row],[Code]]</f>
        <v>120001</v>
      </c>
      <c r="D7" t="str">
        <f>Table1[[#This Row],[`]]</f>
        <v>BEEF FILLET</v>
      </c>
      <c r="E7" s="31" t="str">
        <f>Table1[[#This Row],[Unit]]</f>
        <v>07 KG</v>
      </c>
      <c r="F7" s="31">
        <f>SUMIF(Processing!$G$14:$G$963,Table13[[#This Row],[Items Name]],Processing!$C$14:$C$963)</f>
        <v>0</v>
      </c>
      <c r="G7" s="59" t="str">
        <f>Table1[[#This Row],[isWarehouse&amp;Direct]]</f>
        <v>Warehouse</v>
      </c>
      <c r="H7" s="59" t="str">
        <f>Table1[[#This Row],[isFinished]]</f>
        <v>Non-plant</v>
      </c>
    </row>
    <row r="8" spans="2:8">
      <c r="C8" s="1">
        <f>Table1[[#This Row],[Code]]</f>
        <v>120002</v>
      </c>
      <c r="D8" t="str">
        <f>Table1[[#This Row],[`]]</f>
        <v>BEEF HELL Oriantal</v>
      </c>
      <c r="E8" s="31" t="str">
        <f>Table1[[#This Row],[Unit]]</f>
        <v>07 KG</v>
      </c>
      <c r="F8" s="31">
        <f>SUMIF(Processing!$G$14:$G$963,Table13[[#This Row],[Items Name]],Processing!$C$14:$C$963)</f>
        <v>0</v>
      </c>
      <c r="G8" s="59" t="str">
        <f>Table1[[#This Row],[isWarehouse&amp;Direct]]</f>
        <v>Warehouse</v>
      </c>
      <c r="H8" s="59" t="str">
        <f>Table1[[#This Row],[isFinished]]</f>
        <v>Non-plant</v>
      </c>
    </row>
    <row r="9" spans="2:8">
      <c r="C9" s="1">
        <f>Table1[[#This Row],[Code]]</f>
        <v>120003</v>
      </c>
      <c r="D9" t="str">
        <f>Table1[[#This Row],[`]]</f>
        <v>BEEFE NECK</v>
      </c>
      <c r="E9" s="31" t="str">
        <f>Table1[[#This Row],[Unit]]</f>
        <v>07 KG</v>
      </c>
      <c r="F9" s="31">
        <f>SUMIF(Processing!$G$14:$G$963,Table13[[#This Row],[Items Name]],Processing!$C$14:$C$963)</f>
        <v>0</v>
      </c>
      <c r="G9" s="59" t="str">
        <f>Table1[[#This Row],[isWarehouse&amp;Direct]]</f>
        <v>Warehouse</v>
      </c>
      <c r="H9" s="59" t="str">
        <f>Table1[[#This Row],[isFinished]]</f>
        <v>Non-plant</v>
      </c>
    </row>
    <row r="10" spans="2:8">
      <c r="C10" s="1">
        <f>Table1[[#This Row],[Code]]</f>
        <v>120004</v>
      </c>
      <c r="D10" t="str">
        <f>Table1[[#This Row],[`]]</f>
        <v>beef top side</v>
      </c>
      <c r="E10" s="31" t="str">
        <f>Table1[[#This Row],[Unit]]</f>
        <v>07 KG</v>
      </c>
      <c r="F10" s="31">
        <f>SUMIF(Processing!$G$14:$G$963,Table13[[#This Row],[Items Name]],Processing!$C$14:$C$963)</f>
        <v>0</v>
      </c>
      <c r="G10" s="59" t="str">
        <f>Table1[[#This Row],[isWarehouse&amp;Direct]]</f>
        <v>Warehouse</v>
      </c>
      <c r="H10" s="59" t="str">
        <f>Table1[[#This Row],[isFinished]]</f>
        <v>Non-plant</v>
      </c>
    </row>
    <row r="11" spans="2:8">
      <c r="C11" s="1">
        <f>Table1[[#This Row],[Code]]</f>
        <v>120005</v>
      </c>
      <c r="D11" t="str">
        <f>Table1[[#This Row],[`]]</f>
        <v>Smoked Beef (Tripianco)</v>
      </c>
      <c r="E11" s="31" t="str">
        <f>Table1[[#This Row],[Unit]]</f>
        <v>07 KG</v>
      </c>
      <c r="F11" s="31">
        <f>SUMIF(Processing!$G$14:$G$963,Table13[[#This Row],[Items Name]],Processing!$C$14:$C$963)</f>
        <v>0</v>
      </c>
      <c r="G11" s="59" t="str">
        <f>Table1[[#This Row],[isWarehouse&amp;Direct]]</f>
        <v>Warehouse</v>
      </c>
      <c r="H11" s="59" t="str">
        <f>Table1[[#This Row],[isFinished]]</f>
        <v>Non-plant</v>
      </c>
    </row>
    <row r="12" spans="2:8">
      <c r="C12" s="1">
        <f>Table1[[#This Row],[Code]]</f>
        <v>120006</v>
      </c>
      <c r="D12" t="str">
        <f>Table1[[#This Row],[`]]</f>
        <v>MP. BEEF BECON</v>
      </c>
      <c r="E12" s="31" t="str">
        <f>Table1[[#This Row],[Unit]]</f>
        <v>07 KG</v>
      </c>
      <c r="F12" s="31">
        <f>SUMIF(Processing!$G$14:$G$963,Table13[[#This Row],[Items Name]],Processing!$C$14:$C$963)</f>
        <v>0</v>
      </c>
      <c r="G12" s="59" t="str">
        <f>Table1[[#This Row],[isWarehouse&amp;Direct]]</f>
        <v>Warehouse</v>
      </c>
      <c r="H12" s="59" t="str">
        <f>Table1[[#This Row],[isFinished]]</f>
        <v>Non-plant</v>
      </c>
    </row>
    <row r="13" spans="2:8">
      <c r="C13" s="1">
        <f>Table1[[#This Row],[Code]]</f>
        <v>120007</v>
      </c>
      <c r="D13" t="str">
        <f>Table1[[#This Row],[`]]</f>
        <v>MP. SMOKED TURKY</v>
      </c>
      <c r="E13" s="31" t="str">
        <f>Table1[[#This Row],[Unit]]</f>
        <v>07 KG</v>
      </c>
      <c r="F13" s="31">
        <f>SUMIF(Processing!$G$14:$G$963,Table13[[#This Row],[Items Name]],Processing!$C$14:$C$963)</f>
        <v>0</v>
      </c>
      <c r="G13" s="59" t="str">
        <f>Table1[[#This Row],[isWarehouse&amp;Direct]]</f>
        <v>Warehouse</v>
      </c>
      <c r="H13" s="59" t="str">
        <f>Table1[[#This Row],[isFinished]]</f>
        <v>Non-plant</v>
      </c>
    </row>
    <row r="14" spans="2:8">
      <c r="C14" s="1">
        <f>Table1[[#This Row],[Code]]</f>
        <v>120008</v>
      </c>
      <c r="D14" t="str">
        <f>Table1[[#This Row],[`]]</f>
        <v>VEAL LEG IMPORTED</v>
      </c>
      <c r="E14" s="31" t="str">
        <f>Table1[[#This Row],[Unit]]</f>
        <v>07 KG</v>
      </c>
      <c r="F14" s="31">
        <f>SUMIF(Processing!$G$14:$G$963,Table13[[#This Row],[Items Name]],Processing!$C$14:$C$963)</f>
        <v>0</v>
      </c>
      <c r="G14" s="59" t="str">
        <f>Table1[[#This Row],[isWarehouse&amp;Direct]]</f>
        <v>Warehouse</v>
      </c>
      <c r="H14" s="59" t="str">
        <f>Table1[[#This Row],[isFinished]]</f>
        <v>Non-plant</v>
      </c>
    </row>
    <row r="15" spans="2:8">
      <c r="C15" s="1">
        <f>Table1[[#This Row],[Code]]</f>
        <v>120009</v>
      </c>
      <c r="D15" t="str">
        <f>Table1[[#This Row],[`]]</f>
        <v>BEEF CHUK</v>
      </c>
      <c r="E15" s="31" t="str">
        <f>Table1[[#This Row],[Unit]]</f>
        <v>07 KG</v>
      </c>
      <c r="F15" s="31">
        <f>SUMIF(Processing!$G$14:$G$963,Table13[[#This Row],[Items Name]],Processing!$C$14:$C$963)</f>
        <v>0</v>
      </c>
      <c r="G15" s="59" t="str">
        <f>Table1[[#This Row],[isWarehouse&amp;Direct]]</f>
        <v>Warehouse</v>
      </c>
      <c r="H15" s="59" t="str">
        <f>Table1[[#This Row],[isFinished]]</f>
        <v>Non-plant</v>
      </c>
    </row>
    <row r="16" spans="2:8">
      <c r="C16" s="1">
        <f>Table1[[#This Row],[Code]]</f>
        <v>120100</v>
      </c>
      <c r="D16" t="str">
        <f>Table1[[#This Row],[`]]</f>
        <v xml:space="preserve">roast beef </v>
      </c>
      <c r="E16" s="31" t="str">
        <f>Table1[[#This Row],[Unit]]</f>
        <v>07 KG</v>
      </c>
      <c r="F16" s="31">
        <f>SUMIF(Processing!$G$14:$G$963,Table13[[#This Row],[Items Name]],Processing!$C$14:$C$963)</f>
        <v>0</v>
      </c>
      <c r="G16" s="59" t="str">
        <f>Table1[[#This Row],[isWarehouse&amp;Direct]]</f>
        <v>Warehouse</v>
      </c>
      <c r="H16" s="59" t="str">
        <f>Table1[[#This Row],[isFinished]]</f>
        <v>Non-plant</v>
      </c>
    </row>
    <row r="17" spans="2:8">
      <c r="C17" s="1">
        <f>Table1[[#This Row],[Code]]</f>
        <v>120101</v>
      </c>
      <c r="D17" t="str">
        <f>Table1[[#This Row],[`]]</f>
        <v>roast beef cooked</v>
      </c>
      <c r="E17" s="31" t="str">
        <f>Table1[[#This Row],[Unit]]</f>
        <v>07 KG</v>
      </c>
      <c r="F17" s="31">
        <f>SUMIF(Processing!$G$14:$G$963,Table13[[#This Row],[Items Name]],Processing!$C$14:$C$963)</f>
        <v>0</v>
      </c>
      <c r="G17" s="59" t="str">
        <f>Table1[[#This Row],[isWarehouse&amp;Direct]]</f>
        <v>Warehouse</v>
      </c>
      <c r="H17" s="59" t="str">
        <f>Table1[[#This Row],[isFinished]]</f>
        <v>Half of a plant</v>
      </c>
    </row>
    <row r="18" spans="2:8">
      <c r="B18" t="s">
        <v>9</v>
      </c>
      <c r="C18" s="1">
        <f>Table1[[#This Row],[Code]]</f>
        <v>120102</v>
      </c>
      <c r="D18" t="str">
        <f>Table1[[#This Row],[`]]</f>
        <v>Kabda</v>
      </c>
      <c r="E18" s="31" t="str">
        <f>Table1[[#This Row],[Unit]]</f>
        <v>07 KG</v>
      </c>
      <c r="F18" s="31">
        <f>SUMIF(Processing!$G$14:$G$963,Table13[[#This Row],[Items Name]],Processing!$C$14:$C$963)</f>
        <v>0</v>
      </c>
      <c r="G18" s="59" t="str">
        <f>Table1[[#This Row],[isWarehouse&amp;Direct]]</f>
        <v>Warehouse</v>
      </c>
      <c r="H18" s="59" t="str">
        <f>Table1[[#This Row],[isFinished]]</f>
        <v>Non-plant</v>
      </c>
    </row>
    <row r="19" spans="2:8">
      <c r="C19" s="1">
        <f>Table1[[#This Row],[Code]]</f>
        <v>120103</v>
      </c>
      <c r="D19" t="str">
        <f>Table1[[#This Row],[`]]</f>
        <v>Hot Dog</v>
      </c>
      <c r="E19" s="31" t="str">
        <f>Table1[[#This Row],[Unit]]</f>
        <v>07 KG</v>
      </c>
      <c r="F19" s="31">
        <f>SUMIF(Processing!$G$14:$G$963,Table13[[#This Row],[Items Name]],Processing!$C$14:$C$963)</f>
        <v>0</v>
      </c>
      <c r="G19" s="59" t="str">
        <f>Table1[[#This Row],[isWarehouse&amp;Direct]]</f>
        <v>Warehouse</v>
      </c>
      <c r="H19" s="59" t="str">
        <f>Table1[[#This Row],[isFinished]]</f>
        <v>Non-plant</v>
      </c>
    </row>
    <row r="20" spans="2:8">
      <c r="C20" s="1">
        <f>Table1[[#This Row],[Code]]</f>
        <v>0</v>
      </c>
      <c r="D20">
        <f>Table1[[#This Row],[`]]</f>
        <v>0</v>
      </c>
      <c r="E20" s="31">
        <f>Table1[[#This Row],[Unit]]</f>
        <v>0</v>
      </c>
      <c r="F20" s="31">
        <f>SUMIF(Processing!$G$14:$G$963,Table13[[#This Row],[Items Name]],Processing!$C$14:$C$963)</f>
        <v>0</v>
      </c>
      <c r="G20" s="59">
        <f>Table1[[#This Row],[isWarehouse&amp;Direct]]</f>
        <v>0</v>
      </c>
      <c r="H20" s="59">
        <f>Table1[[#This Row],[isFinished]]</f>
        <v>0</v>
      </c>
    </row>
    <row r="21" spans="2:8">
      <c r="C21" s="1">
        <f>Table1[[#This Row],[Code]]</f>
        <v>121001</v>
      </c>
      <c r="D21" t="str">
        <f>Table1[[#This Row],[`]]</f>
        <v>SF CRAB</v>
      </c>
      <c r="E21" s="31" t="str">
        <f>Table1[[#This Row],[Unit]]</f>
        <v>07 KG</v>
      </c>
      <c r="F21" s="31">
        <f>SUMIF(Processing!$G$14:$G$963,Table13[[#This Row],[Items Name]],Processing!$C$14:$C$963)</f>
        <v>0</v>
      </c>
      <c r="G21" s="59" t="str">
        <f>Table1[[#This Row],[isWarehouse&amp;Direct]]</f>
        <v>Warehouse</v>
      </c>
      <c r="H21" s="59" t="str">
        <f>Table1[[#This Row],[isFinished]]</f>
        <v>Non-plant</v>
      </c>
    </row>
    <row r="22" spans="2:8">
      <c r="C22" s="1">
        <f>Table1[[#This Row],[Code]]</f>
        <v>121002</v>
      </c>
      <c r="D22" t="str">
        <f>Table1[[#This Row],[`]]</f>
        <v>salmon smoked</v>
      </c>
      <c r="E22" s="31" t="str">
        <f>Table1[[#This Row],[Unit]]</f>
        <v>07 KG</v>
      </c>
      <c r="F22" s="31">
        <f>SUMIF(Processing!$G$14:$G$963,Table13[[#This Row],[Items Name]],Processing!$C$14:$C$963)</f>
        <v>0</v>
      </c>
      <c r="G22" s="59" t="str">
        <f>Table1[[#This Row],[isWarehouse&amp;Direct]]</f>
        <v>Warehouse</v>
      </c>
      <c r="H22" s="59" t="str">
        <f>Table1[[#This Row],[isFinished]]</f>
        <v>Non-plant</v>
      </c>
    </row>
    <row r="23" spans="2:8">
      <c r="C23" s="1">
        <f>Table1[[#This Row],[Code]]</f>
        <v>121003</v>
      </c>
      <c r="D23" t="str">
        <f>Table1[[#This Row],[`]]</f>
        <v>anchovies</v>
      </c>
      <c r="E23" s="31" t="str">
        <f>Table1[[#This Row],[Unit]]</f>
        <v>07 KG</v>
      </c>
      <c r="F23" s="31">
        <f>SUMIF(Processing!$G$14:$G$963,Table13[[#This Row],[Items Name]],Processing!$C$14:$C$963)</f>
        <v>0</v>
      </c>
      <c r="G23" s="59" t="str">
        <f>Table1[[#This Row],[isWarehouse&amp;Direct]]</f>
        <v>Warehouse</v>
      </c>
      <c r="H23" s="59" t="str">
        <f>Table1[[#This Row],[isFinished]]</f>
        <v>Non-plant</v>
      </c>
    </row>
    <row r="24" spans="2:8">
      <c r="C24" s="1">
        <f>Table1[[#This Row],[Code]]</f>
        <v>121004</v>
      </c>
      <c r="D24" t="str">
        <f>Table1[[#This Row],[`]]</f>
        <v>SF FISH FILLET</v>
      </c>
      <c r="E24" s="31" t="str">
        <f>Table1[[#This Row],[Unit]]</f>
        <v>07 KG</v>
      </c>
      <c r="F24" s="31">
        <f>SUMIF(Processing!$G$14:$G$963,Table13[[#This Row],[Items Name]],Processing!$C$14:$C$963)</f>
        <v>0</v>
      </c>
      <c r="G24" s="59" t="str">
        <f>Table1[[#This Row],[isWarehouse&amp;Direct]]</f>
        <v>Warehouse</v>
      </c>
      <c r="H24" s="59" t="str">
        <f>Table1[[#This Row],[isFinished]]</f>
        <v>Non-plant</v>
      </c>
    </row>
    <row r="25" spans="2:8">
      <c r="C25" s="1">
        <f>Table1[[#This Row],[Code]]</f>
        <v>121005</v>
      </c>
      <c r="D25" t="str">
        <f>Table1[[#This Row],[`]]</f>
        <v>SF ANCHOVIS 92 GR BOX 1*24</v>
      </c>
      <c r="E25" s="31" t="str">
        <f>Table1[[#This Row],[Unit]]</f>
        <v>07 KG</v>
      </c>
      <c r="F25" s="31">
        <f>SUMIF(Processing!$G$14:$G$963,Table13[[#This Row],[Items Name]],Processing!$C$14:$C$963)</f>
        <v>2.4E-2</v>
      </c>
      <c r="G25" s="59" t="str">
        <f>Table1[[#This Row],[isWarehouse&amp;Direct]]</f>
        <v>Warehouse</v>
      </c>
      <c r="H25" s="59" t="str">
        <f>Table1[[#This Row],[isFinished]]</f>
        <v>Non-plant</v>
      </c>
    </row>
    <row r="26" spans="2:8">
      <c r="C26" s="1">
        <f>Table1[[#This Row],[Code]]</f>
        <v>121006</v>
      </c>
      <c r="D26" t="str">
        <f>Table1[[#This Row],[`]]</f>
        <v>Tuna Chunks-Dolphin 1.8 KG</v>
      </c>
      <c r="E26" s="31" t="str">
        <f>Table1[[#This Row],[Unit]]</f>
        <v>07 KG</v>
      </c>
      <c r="F26" s="31">
        <f>SUMIF(Processing!$G$14:$G$963,Table13[[#This Row],[Items Name]],Processing!$C$14:$C$963)</f>
        <v>0</v>
      </c>
      <c r="G26" s="59" t="str">
        <f>Table1[[#This Row],[isWarehouse&amp;Direct]]</f>
        <v>Warehouse</v>
      </c>
      <c r="H26" s="59" t="str">
        <f>Table1[[#This Row],[isFinished]]</f>
        <v>Non-plant</v>
      </c>
    </row>
    <row r="27" spans="2:8">
      <c r="C27" s="2">
        <f>Table1[[#This Row],[Code]]</f>
        <v>121007</v>
      </c>
      <c r="D27" t="str">
        <f>Table1[[#This Row],[`]]</f>
        <v>TUNA Kg</v>
      </c>
      <c r="E27" s="31" t="str">
        <f>Table1[[#This Row],[Unit]]</f>
        <v>07 KG</v>
      </c>
      <c r="F27" s="31">
        <f>SUMIF(Processing!$G$14:$G$963,Table13[[#This Row],[Items Name]],Processing!$C$14:$C$963)</f>
        <v>0</v>
      </c>
      <c r="G27" s="59" t="str">
        <f>Table1[[#This Row],[isWarehouse&amp;Direct]]</f>
        <v>Warehouse</v>
      </c>
      <c r="H27" s="59" t="str">
        <f>Table1[[#This Row],[isFinished]]</f>
        <v>Non-plant</v>
      </c>
    </row>
    <row r="28" spans="2:8">
      <c r="C28" s="1">
        <f>Table1[[#This Row],[Code]]</f>
        <v>121009</v>
      </c>
      <c r="D28" t="str">
        <f>Table1[[#This Row],[`]]</f>
        <v>cooked salami</v>
      </c>
      <c r="E28" s="31" t="str">
        <f>Table1[[#This Row],[Unit]]</f>
        <v>07 KG</v>
      </c>
      <c r="F28" s="31">
        <f>SUMIF(Processing!$G$14:$G$963,Table13[[#This Row],[Items Name]],Processing!$C$14:$C$963)</f>
        <v>0</v>
      </c>
      <c r="G28" s="59" t="str">
        <f>Table1[[#This Row],[isWarehouse&amp;Direct]]</f>
        <v>Warehouse</v>
      </c>
      <c r="H28" s="59" t="str">
        <f>Table1[[#This Row],[isFinished]]</f>
        <v>Half of a plant</v>
      </c>
    </row>
    <row r="29" spans="2:8">
      <c r="C29" s="1">
        <f>Table1[[#This Row],[Code]]</f>
        <v>121010</v>
      </c>
      <c r="D29" t="str">
        <f>Table1[[#This Row],[`]]</f>
        <v>susis village (tbs) 200GR</v>
      </c>
      <c r="E29" s="31" t="str">
        <f>Table1[[#This Row],[Unit]]</f>
        <v>05 PKT</v>
      </c>
      <c r="F29" s="31">
        <f>SUMIF(Processing!$G$14:$G$963,Table13[[#This Row],[Items Name]],Processing!$C$14:$C$963)</f>
        <v>0</v>
      </c>
      <c r="G29" s="59" t="str">
        <f>Table1[[#This Row],[isWarehouse&amp;Direct]]</f>
        <v>Warehouse</v>
      </c>
      <c r="H29" s="59" t="str">
        <f>Table1[[#This Row],[isFinished]]</f>
        <v>Non-plant</v>
      </c>
    </row>
    <row r="30" spans="2:8">
      <c r="C30" s="1">
        <f>Table1[[#This Row],[Code]]</f>
        <v>121011</v>
      </c>
      <c r="D30" t="str">
        <f>Table1[[#This Row],[`]]</f>
        <v>Frozen shrimp</v>
      </c>
      <c r="E30" s="31" t="str">
        <f>Table1[[#This Row],[Unit]]</f>
        <v>07 KG</v>
      </c>
      <c r="F30" s="31">
        <f>SUMIF(Processing!$G$14:$G$963,Table13[[#This Row],[Items Name]],Processing!$C$14:$C$963)</f>
        <v>0</v>
      </c>
      <c r="G30" s="59" t="str">
        <f>Table1[[#This Row],[isWarehouse&amp;Direct]]</f>
        <v>Warehouse</v>
      </c>
      <c r="H30" s="59" t="str">
        <f>Table1[[#This Row],[isFinished]]</f>
        <v>Non-plant</v>
      </c>
    </row>
    <row r="31" spans="2:8">
      <c r="C31" s="1">
        <f>Table1[[#This Row],[Code]]</f>
        <v>121012</v>
      </c>
      <c r="D31" t="str">
        <f>Table1[[#This Row],[`]]</f>
        <v>kofta</v>
      </c>
      <c r="E31" s="31" t="str">
        <f>Table1[[#This Row],[Unit]]</f>
        <v>07 KG</v>
      </c>
      <c r="F31" s="31">
        <f>SUMIF(Processing!$G$14:$G$963,Table13[[#This Row],[Items Name]],Processing!$C$14:$C$963)</f>
        <v>0</v>
      </c>
      <c r="G31" s="59" t="str">
        <f>Table1[[#This Row],[isWarehouse&amp;Direct]]</f>
        <v>Warehouse</v>
      </c>
      <c r="H31" s="59" t="str">
        <f>Table1[[#This Row],[isFinished]]</f>
        <v>Non-plant</v>
      </c>
    </row>
    <row r="32" spans="2:8">
      <c r="C32" s="1">
        <f>Table1[[#This Row],[Code]]</f>
        <v>121013</v>
      </c>
      <c r="D32" t="str">
        <f>Table1[[#This Row],[`]]</f>
        <v>chicken  nagts</v>
      </c>
      <c r="E32" s="31" t="str">
        <f>Table1[[#This Row],[Unit]]</f>
        <v>07 KG</v>
      </c>
      <c r="F32" s="31">
        <f>SUMIF(Processing!$G$14:$G$963,Table13[[#This Row],[Items Name]],Processing!$C$14:$C$963)</f>
        <v>0</v>
      </c>
      <c r="G32" s="59" t="str">
        <f>Table1[[#This Row],[isWarehouse&amp;Direct]]</f>
        <v>Warehouse</v>
      </c>
      <c r="H32" s="59" t="str">
        <f>Table1[[#This Row],[isFinished]]</f>
        <v>Non-plant</v>
      </c>
    </row>
    <row r="33" spans="2:8">
      <c r="C33" s="1">
        <f>Table1[[#This Row],[Code]]</f>
        <v>121014</v>
      </c>
      <c r="D33" t="str">
        <f>Table1[[#This Row],[`]]</f>
        <v>fish nagts</v>
      </c>
      <c r="E33" s="31" t="str">
        <f>Table1[[#This Row],[Unit]]</f>
        <v>07 KG</v>
      </c>
      <c r="F33" s="31">
        <f>SUMIF(Processing!$G$14:$G$963,Table13[[#This Row],[Items Name]],Processing!$C$14:$C$963)</f>
        <v>0</v>
      </c>
      <c r="G33" s="59" t="str">
        <f>Table1[[#This Row],[isWarehouse&amp;Direct]]</f>
        <v>Warehouse</v>
      </c>
      <c r="H33" s="59" t="str">
        <f>Table1[[#This Row],[isFinished]]</f>
        <v>Non-plant</v>
      </c>
    </row>
    <row r="34" spans="2:8">
      <c r="C34" s="1">
        <f>Table1[[#This Row],[Code]]</f>
        <v>121015</v>
      </c>
      <c r="D34" t="str">
        <f>Table1[[#This Row],[`]]</f>
        <v>Tuna Chunks-Dolny1.7</v>
      </c>
      <c r="E34" s="31" t="str">
        <f>Table1[[#This Row],[Unit]]</f>
        <v>07 KG</v>
      </c>
      <c r="F34" s="31">
        <f>SUMIF(Processing!$G$14:$G$963,Table13[[#This Row],[Items Name]],Processing!$C$14:$C$963)</f>
        <v>0</v>
      </c>
      <c r="G34" s="59" t="str">
        <f>Table1[[#This Row],[isWarehouse&amp;Direct]]</f>
        <v>Warehouse</v>
      </c>
      <c r="H34" s="59" t="str">
        <f>Table1[[#This Row],[isFinished]]</f>
        <v>Non-plant</v>
      </c>
    </row>
    <row r="35" spans="2:8">
      <c r="B35" t="s">
        <v>23</v>
      </c>
      <c r="C35" s="1">
        <f>Table1[[#This Row],[Code]]</f>
        <v>121016</v>
      </c>
      <c r="D35" t="str">
        <f>Table1[[#This Row],[`]]</f>
        <v>Sf Calimary</v>
      </c>
      <c r="E35" s="31" t="str">
        <f>Table1[[#This Row],[Unit]]</f>
        <v>07 KG</v>
      </c>
      <c r="F35" s="31">
        <f>SUMIF(Processing!$G$14:$G$963,Table13[[#This Row],[Items Name]],Processing!$C$14:$C$963)</f>
        <v>0</v>
      </c>
      <c r="G35" s="59">
        <f>Table1[[#This Row],[isWarehouse&amp;Direct]]</f>
        <v>0</v>
      </c>
      <c r="H35" s="59">
        <f>Table1[[#This Row],[isFinished]]</f>
        <v>0</v>
      </c>
    </row>
    <row r="36" spans="2:8">
      <c r="C36" s="1">
        <f>Table1[[#This Row],[Code]]</f>
        <v>0</v>
      </c>
      <c r="D36">
        <f>Table1[[#This Row],[`]]</f>
        <v>0</v>
      </c>
      <c r="E36" s="31">
        <f>Table1[[#This Row],[Unit]]</f>
        <v>0</v>
      </c>
      <c r="F36" s="31">
        <f>SUMIF(Processing!$G$14:$G$963,Table13[[#This Row],[Items Name]],Processing!$C$14:$C$963)</f>
        <v>0</v>
      </c>
      <c r="G36" s="59">
        <f>Table1[[#This Row],[isWarehouse&amp;Direct]]</f>
        <v>0</v>
      </c>
      <c r="H36" s="59">
        <f>Table1[[#This Row],[isFinished]]</f>
        <v>0</v>
      </c>
    </row>
    <row r="37" spans="2:8">
      <c r="C37" s="1">
        <f>Table1[[#This Row],[Code]]</f>
        <v>122001</v>
      </c>
      <c r="D37" t="str">
        <f>Table1[[#This Row],[`]]</f>
        <v>Chicken Breast Fresh</v>
      </c>
      <c r="E37" s="31" t="str">
        <f>Table1[[#This Row],[Unit]]</f>
        <v>07 KG</v>
      </c>
      <c r="F37" s="31">
        <f>SUMIF(Processing!$G$14:$G$963,Table13[[#This Row],[Items Name]],Processing!$C$14:$C$963)</f>
        <v>0</v>
      </c>
      <c r="G37" s="59" t="str">
        <f>Table1[[#This Row],[isWarehouse&amp;Direct]]</f>
        <v>Direct</v>
      </c>
      <c r="H37" s="59" t="str">
        <f>Table1[[#This Row],[isFinished]]</f>
        <v>Non-plant</v>
      </c>
    </row>
    <row r="38" spans="2:8">
      <c r="C38" s="1">
        <f>Table1[[#This Row],[Code]]</f>
        <v>122002</v>
      </c>
      <c r="D38" t="str">
        <f>Table1[[#This Row],[`]]</f>
        <v>Chicken Whole Frozen</v>
      </c>
      <c r="E38" s="31" t="str">
        <f>Table1[[#This Row],[Unit]]</f>
        <v>07 KG</v>
      </c>
      <c r="F38" s="31">
        <f>SUMIF(Processing!$G$14:$G$963,Table13[[#This Row],[Items Name]],Processing!$C$14:$C$963)</f>
        <v>0</v>
      </c>
      <c r="G38" s="59" t="str">
        <f>Table1[[#This Row],[isWarehouse&amp;Direct]]</f>
        <v>Direct</v>
      </c>
      <c r="H38" s="59" t="str">
        <f>Table1[[#This Row],[isFinished]]</f>
        <v>Non-plant</v>
      </c>
    </row>
    <row r="39" spans="2:8">
      <c r="C39" s="1">
        <f>Table1[[#This Row],[Code]]</f>
        <v>122003</v>
      </c>
      <c r="D39" t="str">
        <f>Table1[[#This Row],[`]]</f>
        <v>Chicken Breast Smoked</v>
      </c>
      <c r="E39" s="31" t="str">
        <f>Table1[[#This Row],[Unit]]</f>
        <v>07 KG</v>
      </c>
      <c r="F39" s="31">
        <f>SUMIF(Processing!$G$14:$G$963,Table13[[#This Row],[Items Name]],Processing!$C$14:$C$963)</f>
        <v>0</v>
      </c>
      <c r="G39" s="59" t="str">
        <f>Table1[[#This Row],[isWarehouse&amp;Direct]]</f>
        <v>Direct</v>
      </c>
      <c r="H39" s="59" t="str">
        <f>Table1[[#This Row],[isFinished]]</f>
        <v>Non-plant</v>
      </c>
    </row>
    <row r="40" spans="2:8">
      <c r="C40" s="1">
        <f>Table1[[#This Row],[Code]]</f>
        <v>122006</v>
      </c>
      <c r="D40" t="str">
        <f>Table1[[#This Row],[`]]</f>
        <v>chicken wwing</v>
      </c>
      <c r="E40" s="31" t="str">
        <f>Table1[[#This Row],[Unit]]</f>
        <v>07 KG</v>
      </c>
      <c r="F40" s="31">
        <f>SUMIF(Processing!$G$14:$G$963,Table13[[#This Row],[Items Name]],Processing!$C$14:$C$963)</f>
        <v>0</v>
      </c>
      <c r="G40" s="59" t="str">
        <f>Table1[[#This Row],[isWarehouse&amp;Direct]]</f>
        <v>Direct</v>
      </c>
      <c r="H40" s="59" t="str">
        <f>Table1[[#This Row],[isFinished]]</f>
        <v>Non-plant</v>
      </c>
    </row>
    <row r="41" spans="2:8">
      <c r="C41" s="1">
        <f>Table1[[#This Row],[Code]]</f>
        <v>122007</v>
      </c>
      <c r="D41" t="str">
        <f>Table1[[#This Row],[`]]</f>
        <v>liver</v>
      </c>
      <c r="E41" s="31" t="str">
        <f>Table1[[#This Row],[Unit]]</f>
        <v>07 KG</v>
      </c>
      <c r="F41" s="31">
        <f>SUMIF(Processing!$G$14:$G$963,Table13[[#This Row],[Items Name]],Processing!$C$14:$C$963)</f>
        <v>0</v>
      </c>
      <c r="G41" s="59" t="str">
        <f>Table1[[#This Row],[isWarehouse&amp;Direct]]</f>
        <v>Direct</v>
      </c>
      <c r="H41" s="59" t="str">
        <f>Table1[[#This Row],[isFinished]]</f>
        <v>Non-plant</v>
      </c>
    </row>
    <row r="42" spans="2:8">
      <c r="C42" s="2">
        <f>Table1[[#This Row],[Code]]</f>
        <v>122008</v>
      </c>
      <c r="D42" t="str">
        <f>Table1[[#This Row],[`]]</f>
        <v>chicken parts</v>
      </c>
      <c r="E42" s="31" t="str">
        <f>Table1[[#This Row],[Unit]]</f>
        <v>07 KG</v>
      </c>
      <c r="F42" s="31">
        <f>SUMIF(Processing!$G$14:$G$963,Table13[[#This Row],[Items Name]],Processing!$C$14:$C$963)</f>
        <v>0</v>
      </c>
      <c r="G42" s="59" t="str">
        <f>Table1[[#This Row],[isWarehouse&amp;Direct]]</f>
        <v>Direct</v>
      </c>
      <c r="H42" s="59" t="str">
        <f>Table1[[#This Row],[isFinished]]</f>
        <v>Non-plant</v>
      </c>
    </row>
    <row r="43" spans="2:8">
      <c r="C43" s="1">
        <f>Table1[[#This Row],[Code]]</f>
        <v>122009</v>
      </c>
      <c r="D43" t="str">
        <f>Table1[[#This Row],[`]]</f>
        <v>shawarma</v>
      </c>
      <c r="E43" s="31" t="str">
        <f>Table1[[#This Row],[Unit]]</f>
        <v>07 KG</v>
      </c>
      <c r="F43" s="31">
        <f>SUMIF(Processing!$G$14:$G$963,Table13[[#This Row],[Items Name]],Processing!$C$14:$C$963)</f>
        <v>0</v>
      </c>
      <c r="G43" s="59" t="str">
        <f>Table1[[#This Row],[isWarehouse&amp;Direct]]</f>
        <v>Direct</v>
      </c>
      <c r="H43" s="59" t="str">
        <f>Table1[[#This Row],[isFinished]]</f>
        <v>Non-plant</v>
      </c>
    </row>
    <row r="44" spans="2:8">
      <c r="C44" s="1">
        <f>Table1[[#This Row],[Code]]</f>
        <v>122102</v>
      </c>
      <c r="D44" t="str">
        <f>Table1[[#This Row],[`]]</f>
        <v>chickin pox</v>
      </c>
      <c r="E44" s="31" t="str">
        <f>Table1[[#This Row],[Unit]]</f>
        <v>07 KG</v>
      </c>
      <c r="F44" s="31">
        <f>SUMIF(Processing!$G$14:$G$963,Table13[[#This Row],[Items Name]],Processing!$C$14:$C$963)</f>
        <v>0</v>
      </c>
      <c r="G44" s="59" t="str">
        <f>Table1[[#This Row],[isWarehouse&amp;Direct]]</f>
        <v>Direct</v>
      </c>
      <c r="H44" s="59" t="str">
        <f>Table1[[#This Row],[isFinished]]</f>
        <v>Non-plant</v>
      </c>
    </row>
    <row r="45" spans="2:8">
      <c r="C45" s="1">
        <f>Table1[[#This Row],[Code]]</f>
        <v>122104</v>
      </c>
      <c r="D45" t="str">
        <f>Table1[[#This Row],[`]]</f>
        <v>sudorof turkeys</v>
      </c>
      <c r="E45" s="31" t="str">
        <f>Table1[[#This Row],[Unit]]</f>
        <v>07 KG</v>
      </c>
      <c r="F45" s="31">
        <f>SUMIF(Processing!$G$14:$G$963,Table13[[#This Row],[Items Name]],Processing!$C$14:$C$963)</f>
        <v>0</v>
      </c>
      <c r="G45" s="59" t="str">
        <f>Table1[[#This Row],[isWarehouse&amp;Direct]]</f>
        <v>Direct</v>
      </c>
      <c r="H45" s="59" t="str">
        <f>Table1[[#This Row],[isFinished]]</f>
        <v>Non-plant</v>
      </c>
    </row>
    <row r="46" spans="2:8">
      <c r="C46" s="1">
        <f>Table1[[#This Row],[Code]]</f>
        <v>122105</v>
      </c>
      <c r="D46" t="str">
        <f>Table1[[#This Row],[`]]</f>
        <v>Whole turkeys</v>
      </c>
      <c r="E46" s="31" t="str">
        <f>Table1[[#This Row],[Unit]]</f>
        <v>07 KG</v>
      </c>
      <c r="F46" s="31">
        <f>SUMIF(Processing!$G$14:$G$963,Table13[[#This Row],[Items Name]],Processing!$C$14:$C$963)</f>
        <v>0</v>
      </c>
      <c r="G46" s="59" t="str">
        <f>Table1[[#This Row],[isWarehouse&amp;Direct]]</f>
        <v>Direct</v>
      </c>
      <c r="H46" s="59" t="str">
        <f>Table1[[#This Row],[isFinished]]</f>
        <v>Non-plant</v>
      </c>
    </row>
    <row r="47" spans="2:8">
      <c r="B47" t="s">
        <v>34</v>
      </c>
      <c r="C47" s="1">
        <f>Table1[[#This Row],[Code]]</f>
        <v>122106</v>
      </c>
      <c r="D47" t="str">
        <f>Table1[[#This Row],[`]]</f>
        <v>Chicken shish Ni</v>
      </c>
      <c r="E47" s="31" t="str">
        <f>Table1[[#This Row],[Unit]]</f>
        <v>07 KG</v>
      </c>
      <c r="F47" s="31">
        <f>SUMIF(Processing!$G$14:$G$963,Table13[[#This Row],[Items Name]],Processing!$C$14:$C$963)</f>
        <v>0</v>
      </c>
      <c r="G47" s="59" t="str">
        <f>Table1[[#This Row],[isWarehouse&amp;Direct]]</f>
        <v>Direct</v>
      </c>
      <c r="H47" s="59" t="str">
        <f>Table1[[#This Row],[isFinished]]</f>
        <v>Non-plant</v>
      </c>
    </row>
    <row r="48" spans="2:8">
      <c r="C48" s="1">
        <f>Table1[[#This Row],[Code]]</f>
        <v>0</v>
      </c>
      <c r="D48">
        <f>Table1[[#This Row],[`]]</f>
        <v>0</v>
      </c>
      <c r="E48" s="31">
        <f>Table1[[#This Row],[Unit]]</f>
        <v>0</v>
      </c>
      <c r="F48" s="31">
        <f>SUMIF(Processing!$G$14:$G$963,Table13[[#This Row],[Items Name]],Processing!$C$14:$C$963)</f>
        <v>0</v>
      </c>
      <c r="G48" s="59">
        <f>Table1[[#This Row],[isWarehouse&amp;Direct]]</f>
        <v>0</v>
      </c>
      <c r="H48" s="59">
        <f>Table1[[#This Row],[isFinished]]</f>
        <v>0</v>
      </c>
    </row>
    <row r="49" spans="3:8">
      <c r="C49" s="1">
        <f>Table1[[#This Row],[Code]]</f>
        <v>123002</v>
      </c>
      <c r="D49" t="str">
        <f>Table1[[#This Row],[`]]</f>
        <v>Tomato Fresh</v>
      </c>
      <c r="E49" s="31" t="str">
        <f>Table1[[#This Row],[Unit]]</f>
        <v>07 KG</v>
      </c>
      <c r="F49" s="31">
        <f>SUMIF(Processing!$G$14:$G$963,Table13[[#This Row],[Items Name]],Processing!$C$14:$C$963)</f>
        <v>0</v>
      </c>
      <c r="G49" s="59" t="str">
        <f>Table1[[#This Row],[isWarehouse&amp;Direct]]</f>
        <v>Direct</v>
      </c>
      <c r="H49" s="59" t="str">
        <f>Table1[[#This Row],[isFinished]]</f>
        <v>Non-plant</v>
      </c>
    </row>
    <row r="50" spans="3:8">
      <c r="C50" s="1">
        <f>Table1[[#This Row],[Code]]</f>
        <v>123003</v>
      </c>
      <c r="D50" t="str">
        <f>Table1[[#This Row],[`]]</f>
        <v>Cucumber</v>
      </c>
      <c r="E50" s="31" t="str">
        <f>Table1[[#This Row],[Unit]]</f>
        <v>07 KG</v>
      </c>
      <c r="F50" s="31">
        <f>SUMIF(Processing!$G$14:$G$963,Table13[[#This Row],[Items Name]],Processing!$C$14:$C$963)</f>
        <v>0</v>
      </c>
      <c r="G50" s="59" t="str">
        <f>Table1[[#This Row],[isWarehouse&amp;Direct]]</f>
        <v>Direct</v>
      </c>
      <c r="H50" s="59" t="str">
        <f>Table1[[#This Row],[isFinished]]</f>
        <v>Non-plant</v>
      </c>
    </row>
    <row r="51" spans="3:8">
      <c r="C51" s="1">
        <f>Table1[[#This Row],[Code]]</f>
        <v>123004</v>
      </c>
      <c r="D51" t="str">
        <f>Table1[[#This Row],[`]]</f>
        <v>Mushroom</v>
      </c>
      <c r="E51" s="31" t="str">
        <f>Table1[[#This Row],[Unit]]</f>
        <v>07 KG</v>
      </c>
      <c r="F51" s="31">
        <f>SUMIF(Processing!$G$14:$G$963,Table13[[#This Row],[Items Name]],Processing!$C$14:$C$963)</f>
        <v>0</v>
      </c>
      <c r="G51" s="59" t="str">
        <f>Table1[[#This Row],[isWarehouse&amp;Direct]]</f>
        <v>Direct</v>
      </c>
      <c r="H51" s="59" t="str">
        <f>Table1[[#This Row],[isFinished]]</f>
        <v>Non-plant</v>
      </c>
    </row>
    <row r="52" spans="3:8">
      <c r="C52" s="1">
        <f>Table1[[#This Row],[Code]]</f>
        <v>123005</v>
      </c>
      <c r="D52" t="str">
        <f>Table1[[#This Row],[`]]</f>
        <v>Lettuce  kaposha</v>
      </c>
      <c r="E52" s="31" t="str">
        <f>Table1[[#This Row],[Unit]]</f>
        <v>07 KG</v>
      </c>
      <c r="F52" s="31">
        <f>SUMIF(Processing!$G$14:$G$963,Table13[[#This Row],[Items Name]],Processing!$C$14:$C$963)</f>
        <v>0</v>
      </c>
      <c r="G52" s="59" t="str">
        <f>Table1[[#This Row],[isWarehouse&amp;Direct]]</f>
        <v>Direct</v>
      </c>
      <c r="H52" s="59" t="str">
        <f>Table1[[#This Row],[isFinished]]</f>
        <v>Non-plant</v>
      </c>
    </row>
    <row r="53" spans="3:8">
      <c r="C53" s="1">
        <f>Table1[[#This Row],[Code]]</f>
        <v>123006</v>
      </c>
      <c r="D53" t="str">
        <f>Table1[[#This Row],[`]]</f>
        <v>Carrot</v>
      </c>
      <c r="E53" s="31" t="str">
        <f>Table1[[#This Row],[Unit]]</f>
        <v>07 KG</v>
      </c>
      <c r="F53" s="31">
        <f>SUMIF(Processing!$G$14:$G$963,Table13[[#This Row],[Items Name]],Processing!$C$14:$C$963)</f>
        <v>0</v>
      </c>
      <c r="G53" s="59" t="str">
        <f>Table1[[#This Row],[isWarehouse&amp;Direct]]</f>
        <v>Direct</v>
      </c>
      <c r="H53" s="59" t="str">
        <f>Table1[[#This Row],[isFinished]]</f>
        <v>Non-plant</v>
      </c>
    </row>
    <row r="54" spans="3:8">
      <c r="C54" s="1">
        <f>Table1[[#This Row],[Code]]</f>
        <v>123007</v>
      </c>
      <c r="D54" t="str">
        <f>Table1[[#This Row],[`]]</f>
        <v>Celery</v>
      </c>
      <c r="E54" s="31" t="str">
        <f>Table1[[#This Row],[Unit]]</f>
        <v>07 KG</v>
      </c>
      <c r="F54" s="31">
        <f>SUMIF(Processing!$G$14:$G$963,Table13[[#This Row],[Items Name]],Processing!$C$14:$C$963)</f>
        <v>0</v>
      </c>
      <c r="G54" s="59" t="str">
        <f>Table1[[#This Row],[isWarehouse&amp;Direct]]</f>
        <v>Direct</v>
      </c>
      <c r="H54" s="59" t="str">
        <f>Table1[[#This Row],[isFinished]]</f>
        <v>Non-plant</v>
      </c>
    </row>
    <row r="55" spans="3:8">
      <c r="C55" s="1">
        <f>Table1[[#This Row],[Code]]</f>
        <v>123008</v>
      </c>
      <c r="D55" t="str">
        <f>Table1[[#This Row],[`]]</f>
        <v>Parsley</v>
      </c>
      <c r="E55" s="31" t="str">
        <f>Table1[[#This Row],[Unit]]</f>
        <v>07 KG</v>
      </c>
      <c r="F55" s="31">
        <f>SUMIF(Processing!$G$14:$G$963,Table13[[#This Row],[Items Name]],Processing!$C$14:$C$963)</f>
        <v>0</v>
      </c>
      <c r="G55" s="59" t="str">
        <f>Table1[[#This Row],[isWarehouse&amp;Direct]]</f>
        <v>Direct</v>
      </c>
      <c r="H55" s="59" t="str">
        <f>Table1[[#This Row],[isFinished]]</f>
        <v>Non-plant</v>
      </c>
    </row>
    <row r="56" spans="3:8">
      <c r="C56" s="1">
        <f>Table1[[#This Row],[Code]]</f>
        <v>123009</v>
      </c>
      <c r="D56" t="str">
        <f>Table1[[#This Row],[`]]</f>
        <v>Coriander</v>
      </c>
      <c r="E56" s="31" t="str">
        <f>Table1[[#This Row],[Unit]]</f>
        <v>07 KG</v>
      </c>
      <c r="F56" s="31">
        <f>SUMIF(Processing!$G$14:$G$963,Table13[[#This Row],[Items Name]],Processing!$C$14:$C$963)</f>
        <v>0</v>
      </c>
      <c r="G56" s="59" t="str">
        <f>Table1[[#This Row],[isWarehouse&amp;Direct]]</f>
        <v>Direct</v>
      </c>
      <c r="H56" s="59" t="str">
        <f>Table1[[#This Row],[isFinished]]</f>
        <v>Non-plant</v>
      </c>
    </row>
    <row r="57" spans="3:8">
      <c r="C57" s="1">
        <f>Table1[[#This Row],[Code]]</f>
        <v>123010</v>
      </c>
      <c r="D57" t="str">
        <f>Table1[[#This Row],[`]]</f>
        <v>Garlic</v>
      </c>
      <c r="E57" s="31" t="str">
        <f>Table1[[#This Row],[Unit]]</f>
        <v>07 KG</v>
      </c>
      <c r="F57" s="31">
        <f>SUMIF(Processing!$G$14:$G$963,Table13[[#This Row],[Items Name]],Processing!$C$14:$C$963)</f>
        <v>0</v>
      </c>
      <c r="G57" s="59" t="str">
        <f>Table1[[#This Row],[isWarehouse&amp;Direct]]</f>
        <v>Direct</v>
      </c>
      <c r="H57" s="59" t="str">
        <f>Table1[[#This Row],[isFinished]]</f>
        <v>Non-plant</v>
      </c>
    </row>
    <row r="58" spans="3:8">
      <c r="C58" s="1">
        <f>Table1[[#This Row],[Code]]</f>
        <v>123011</v>
      </c>
      <c r="D58" t="str">
        <f>Table1[[#This Row],[`]]</f>
        <v>Tomato Shary</v>
      </c>
      <c r="E58" s="31" t="str">
        <f>Table1[[#This Row],[Unit]]</f>
        <v>07 KG</v>
      </c>
      <c r="F58" s="31">
        <f>SUMIF(Processing!$G$14:$G$963,Table13[[#This Row],[Items Name]],Processing!$C$14:$C$963)</f>
        <v>0</v>
      </c>
      <c r="G58" s="59" t="str">
        <f>Table1[[#This Row],[isWarehouse&amp;Direct]]</f>
        <v>Direct</v>
      </c>
      <c r="H58" s="59" t="str">
        <f>Table1[[#This Row],[isFinished]]</f>
        <v>Non-plant</v>
      </c>
    </row>
    <row r="59" spans="3:8">
      <c r="C59" s="1">
        <f>Table1[[#This Row],[Code]]</f>
        <v>123012</v>
      </c>
      <c r="D59" t="str">
        <f>Table1[[#This Row],[`]]</f>
        <v>Rocket</v>
      </c>
      <c r="E59" s="31" t="str">
        <f>Table1[[#This Row],[Unit]]</f>
        <v>07 KG</v>
      </c>
      <c r="F59" s="31">
        <f>SUMIF(Processing!$G$14:$G$963,Table13[[#This Row],[Items Name]],Processing!$C$14:$C$963)</f>
        <v>0</v>
      </c>
      <c r="G59" s="59" t="str">
        <f>Table1[[#This Row],[isWarehouse&amp;Direct]]</f>
        <v>Direct</v>
      </c>
      <c r="H59" s="59" t="str">
        <f>Table1[[#This Row],[isFinished]]</f>
        <v>Non-plant</v>
      </c>
    </row>
    <row r="60" spans="3:8">
      <c r="C60" s="1">
        <f>Table1[[#This Row],[Code]]</f>
        <v>123013</v>
      </c>
      <c r="D60" t="str">
        <f>Table1[[#This Row],[`]]</f>
        <v>Basil</v>
      </c>
      <c r="E60" s="31" t="str">
        <f>Table1[[#This Row],[Unit]]</f>
        <v>07 KG</v>
      </c>
      <c r="F60" s="31">
        <f>SUMIF(Processing!$G$14:$G$963,Table13[[#This Row],[Items Name]],Processing!$C$14:$C$963)</f>
        <v>0</v>
      </c>
      <c r="G60" s="59" t="str">
        <f>Table1[[#This Row],[isWarehouse&amp;Direct]]</f>
        <v>Direct</v>
      </c>
      <c r="H60" s="59" t="str">
        <f>Table1[[#This Row],[isFinished]]</f>
        <v>Non-plant</v>
      </c>
    </row>
    <row r="61" spans="3:8">
      <c r="C61" s="1">
        <f>Table1[[#This Row],[Code]]</f>
        <v>123014</v>
      </c>
      <c r="D61" t="str">
        <f>Table1[[#This Row],[`]]</f>
        <v>Cabbage Whit</v>
      </c>
      <c r="E61" s="31" t="str">
        <f>Table1[[#This Row],[Unit]]</f>
        <v>07 KG</v>
      </c>
      <c r="F61" s="31">
        <f>SUMIF(Processing!$G$14:$G$963,Table13[[#This Row],[Items Name]],Processing!$C$14:$C$963)</f>
        <v>0</v>
      </c>
      <c r="G61" s="59" t="str">
        <f>Table1[[#This Row],[isWarehouse&amp;Direct]]</f>
        <v>Direct</v>
      </c>
      <c r="H61" s="59" t="str">
        <f>Table1[[#This Row],[isFinished]]</f>
        <v>Non-plant</v>
      </c>
    </row>
    <row r="62" spans="3:8">
      <c r="C62" s="1">
        <f>Table1[[#This Row],[Code]]</f>
        <v>123015</v>
      </c>
      <c r="D62" t="str">
        <f>Table1[[#This Row],[`]]</f>
        <v>Aubergine Rmy</v>
      </c>
      <c r="E62" s="31" t="str">
        <f>Table1[[#This Row],[Unit]]</f>
        <v>07 KG</v>
      </c>
      <c r="F62" s="31">
        <f>SUMIF(Processing!$G$14:$G$963,Table13[[#This Row],[Items Name]],Processing!$C$14:$C$963)</f>
        <v>0</v>
      </c>
      <c r="G62" s="59" t="str">
        <f>Table1[[#This Row],[isWarehouse&amp;Direct]]</f>
        <v>Direct</v>
      </c>
      <c r="H62" s="59" t="str">
        <f>Table1[[#This Row],[isFinished]]</f>
        <v>Non-plant</v>
      </c>
    </row>
    <row r="63" spans="3:8">
      <c r="C63" s="1">
        <f>Table1[[#This Row],[Code]]</f>
        <v>123016</v>
      </c>
      <c r="D63" t="str">
        <f>Table1[[#This Row],[`]]</f>
        <v>Marrow</v>
      </c>
      <c r="E63" s="31" t="str">
        <f>Table1[[#This Row],[Unit]]</f>
        <v>07 KG</v>
      </c>
      <c r="F63" s="31">
        <f>SUMIF(Processing!$G$14:$G$963,Table13[[#This Row],[Items Name]],Processing!$C$14:$C$963)</f>
        <v>0</v>
      </c>
      <c r="G63" s="59" t="str">
        <f>Table1[[#This Row],[isWarehouse&amp;Direct]]</f>
        <v>Direct</v>
      </c>
      <c r="H63" s="59" t="str">
        <f>Table1[[#This Row],[isFinished]]</f>
        <v>Non-plant</v>
      </c>
    </row>
    <row r="64" spans="3:8">
      <c r="C64" s="1">
        <f>Table1[[#This Row],[Code]]</f>
        <v>123017</v>
      </c>
      <c r="D64" t="str">
        <f>Table1[[#This Row],[`]]</f>
        <v>Green Pepper Fresh</v>
      </c>
      <c r="E64" s="31" t="str">
        <f>Table1[[#This Row],[Unit]]</f>
        <v>07 KG</v>
      </c>
      <c r="F64" s="31">
        <f>SUMIF(Processing!$G$14:$G$963,Table13[[#This Row],[Items Name]],Processing!$C$14:$C$963)</f>
        <v>0</v>
      </c>
      <c r="G64" s="59" t="str">
        <f>Table1[[#This Row],[isWarehouse&amp;Direct]]</f>
        <v>Direct</v>
      </c>
      <c r="H64" s="59" t="str">
        <f>Table1[[#This Row],[isFinished]]</f>
        <v>Non-plant</v>
      </c>
    </row>
    <row r="65" spans="3:8">
      <c r="C65" s="1">
        <f>Table1[[#This Row],[Code]]</f>
        <v>123018</v>
      </c>
      <c r="D65" t="str">
        <f>Table1[[#This Row],[`]]</f>
        <v>Red Pepper  Fresh</v>
      </c>
      <c r="E65" s="31" t="str">
        <f>Table1[[#This Row],[Unit]]</f>
        <v>07 KG</v>
      </c>
      <c r="F65" s="31">
        <f>SUMIF(Processing!$G$14:$G$963,Table13[[#This Row],[Items Name]],Processing!$C$14:$C$963)</f>
        <v>0</v>
      </c>
      <c r="G65" s="59" t="str">
        <f>Table1[[#This Row],[isWarehouse&amp;Direct]]</f>
        <v>Direct</v>
      </c>
      <c r="H65" s="59" t="str">
        <f>Table1[[#This Row],[isFinished]]</f>
        <v>Non-plant</v>
      </c>
    </row>
    <row r="66" spans="3:8">
      <c r="C66" s="1">
        <f>Table1[[#This Row],[Code]]</f>
        <v>123019</v>
      </c>
      <c r="D66" t="str">
        <f>Table1[[#This Row],[`]]</f>
        <v>Yellow Pepper Fresh</v>
      </c>
      <c r="E66" s="31" t="str">
        <f>Table1[[#This Row],[Unit]]</f>
        <v>07 KG</v>
      </c>
      <c r="F66" s="31">
        <f>SUMIF(Processing!$G$14:$G$963,Table13[[#This Row],[Items Name]],Processing!$C$14:$C$963)</f>
        <v>0</v>
      </c>
      <c r="G66" s="59" t="str">
        <f>Table1[[#This Row],[isWarehouse&amp;Direct]]</f>
        <v>Direct</v>
      </c>
      <c r="H66" s="59" t="str">
        <f>Table1[[#This Row],[isFinished]]</f>
        <v>Non-plant</v>
      </c>
    </row>
    <row r="67" spans="3:8">
      <c r="C67" s="1">
        <f>Table1[[#This Row],[Code]]</f>
        <v>123020</v>
      </c>
      <c r="D67" t="str">
        <f>Table1[[#This Row],[`]]</f>
        <v>Onion</v>
      </c>
      <c r="E67" s="31" t="str">
        <f>Table1[[#This Row],[Unit]]</f>
        <v>07 KG</v>
      </c>
      <c r="F67" s="31">
        <f>SUMIF(Processing!$G$14:$G$963,Table13[[#This Row],[Items Name]],Processing!$C$14:$C$963)</f>
        <v>0</v>
      </c>
      <c r="G67" s="59" t="str">
        <f>Table1[[#This Row],[isWarehouse&amp;Direct]]</f>
        <v>Direct</v>
      </c>
      <c r="H67" s="59" t="str">
        <f>Table1[[#This Row],[isFinished]]</f>
        <v>Non-plant</v>
      </c>
    </row>
    <row r="68" spans="3:8">
      <c r="C68" s="1">
        <f>Table1[[#This Row],[Code]]</f>
        <v>123021</v>
      </c>
      <c r="D68" t="str">
        <f>Table1[[#This Row],[`]]</f>
        <v>Potato Peeled</v>
      </c>
      <c r="E68" s="31" t="str">
        <f>Table1[[#This Row],[Unit]]</f>
        <v>07 KG</v>
      </c>
      <c r="F68" s="31">
        <f>SUMIF(Processing!$G$14:$G$963,Table13[[#This Row],[Items Name]],Processing!$C$14:$C$963)</f>
        <v>0</v>
      </c>
      <c r="G68" s="59" t="str">
        <f>Table1[[#This Row],[isWarehouse&amp;Direct]]</f>
        <v>Direct</v>
      </c>
      <c r="H68" s="59" t="str">
        <f>Table1[[#This Row],[isFinished]]</f>
        <v>Non-plant</v>
      </c>
    </row>
    <row r="69" spans="3:8">
      <c r="C69" s="1">
        <f>Table1[[#This Row],[Code]]</f>
        <v>123022</v>
      </c>
      <c r="D69" t="str">
        <f>Table1[[#This Row],[`]]</f>
        <v>Lemon Oriantal</v>
      </c>
      <c r="E69" s="31" t="str">
        <f>Table1[[#This Row],[Unit]]</f>
        <v>07 KG</v>
      </c>
      <c r="F69" s="31">
        <f>SUMIF(Processing!$G$14:$G$963,Table13[[#This Row],[Items Name]],Processing!$C$14:$C$963)</f>
        <v>0</v>
      </c>
      <c r="G69" s="59" t="str">
        <f>Table1[[#This Row],[isWarehouse&amp;Direct]]</f>
        <v>Direct</v>
      </c>
      <c r="H69" s="59" t="str">
        <f>Table1[[#This Row],[isFinished]]</f>
        <v>Non-plant</v>
      </c>
    </row>
    <row r="70" spans="3:8">
      <c r="C70" s="1">
        <f>Table1[[#This Row],[Code]]</f>
        <v>123023</v>
      </c>
      <c r="D70" t="str">
        <f>Table1[[#This Row],[`]]</f>
        <v>Lemon Adalia</v>
      </c>
      <c r="E70" s="31" t="str">
        <f>Table1[[#This Row],[Unit]]</f>
        <v>07 KG</v>
      </c>
      <c r="F70" s="31">
        <f>SUMIF(Processing!$G$14:$G$963,Table13[[#This Row],[Items Name]],Processing!$C$14:$C$963)</f>
        <v>0</v>
      </c>
      <c r="G70" s="59" t="str">
        <f>Table1[[#This Row],[isWarehouse&amp;Direct]]</f>
        <v>Direct</v>
      </c>
      <c r="H70" s="59" t="str">
        <f>Table1[[#This Row],[isFinished]]</f>
        <v>Non-plant</v>
      </c>
    </row>
    <row r="71" spans="3:8">
      <c r="C71" s="1">
        <f>Table1[[#This Row],[Code]]</f>
        <v>123024</v>
      </c>
      <c r="D71" t="str">
        <f>Table1[[#This Row],[`]]</f>
        <v>Leek</v>
      </c>
      <c r="E71" s="31" t="str">
        <f>Table1[[#This Row],[Unit]]</f>
        <v>07 KG</v>
      </c>
      <c r="F71" s="31">
        <f>SUMIF(Processing!$G$14:$G$963,Table13[[#This Row],[Items Name]],Processing!$C$14:$C$963)</f>
        <v>0</v>
      </c>
      <c r="G71" s="59" t="str">
        <f>Table1[[#This Row],[isWarehouse&amp;Direct]]</f>
        <v>Direct</v>
      </c>
      <c r="H71" s="59" t="str">
        <f>Table1[[#This Row],[isFinished]]</f>
        <v>Non-plant</v>
      </c>
    </row>
    <row r="72" spans="3:8">
      <c r="C72" s="1">
        <f>Table1[[#This Row],[Code]]</f>
        <v>123025</v>
      </c>
      <c r="D72" t="str">
        <f>Table1[[#This Row],[`]]</f>
        <v>Rose Marie</v>
      </c>
      <c r="E72" s="31" t="str">
        <f>Table1[[#This Row],[Unit]]</f>
        <v>07 KG</v>
      </c>
      <c r="F72" s="31">
        <f>SUMIF(Processing!$G$14:$G$963,Table13[[#This Row],[Items Name]],Processing!$C$14:$C$963)</f>
        <v>2.8050490883590466E-3</v>
      </c>
      <c r="G72" s="59" t="str">
        <f>Table1[[#This Row],[isWarehouse&amp;Direct]]</f>
        <v>Direct</v>
      </c>
      <c r="H72" s="59" t="str">
        <f>Table1[[#This Row],[isFinished]]</f>
        <v>Non-plant</v>
      </c>
    </row>
    <row r="73" spans="3:8">
      <c r="C73" s="1">
        <f>Table1[[#This Row],[Code]]</f>
        <v>123026</v>
      </c>
      <c r="D73" t="str">
        <f>Table1[[#This Row],[`]]</f>
        <v>Mint</v>
      </c>
      <c r="E73" s="31" t="str">
        <f>Table1[[#This Row],[Unit]]</f>
        <v>07 KG</v>
      </c>
      <c r="F73" s="31">
        <f>SUMIF(Processing!$G$14:$G$963,Table13[[#This Row],[Items Name]],Processing!$C$14:$C$963)</f>
        <v>0</v>
      </c>
      <c r="G73" s="59" t="str">
        <f>Table1[[#This Row],[isWarehouse&amp;Direct]]</f>
        <v>Direct</v>
      </c>
      <c r="H73" s="59" t="str">
        <f>Table1[[#This Row],[isFinished]]</f>
        <v>Non-plant</v>
      </c>
    </row>
    <row r="74" spans="3:8">
      <c r="C74" s="1">
        <f>Table1[[#This Row],[Code]]</f>
        <v>123027</v>
      </c>
      <c r="D74" t="str">
        <f>Table1[[#This Row],[`]]</f>
        <v>Vegitables</v>
      </c>
      <c r="E74" s="31" t="str">
        <f>Table1[[#This Row],[Unit]]</f>
        <v>07 KG</v>
      </c>
      <c r="F74" s="31">
        <f>SUMIF(Processing!$G$14:$G$963,Table13[[#This Row],[Items Name]],Processing!$C$14:$C$963)</f>
        <v>0</v>
      </c>
      <c r="G74" s="59" t="str">
        <f>Table1[[#This Row],[isWarehouse&amp;Direct]]</f>
        <v>Direct</v>
      </c>
      <c r="H74" s="59" t="str">
        <f>Table1[[#This Row],[isFinished]]</f>
        <v>Non-plant</v>
      </c>
    </row>
    <row r="75" spans="3:8">
      <c r="C75" s="2">
        <f>Table1[[#This Row],[Code]]</f>
        <v>123028</v>
      </c>
      <c r="D75" t="str">
        <f>Table1[[#This Row],[`]]</f>
        <v>Lettuce Mava</v>
      </c>
      <c r="E75" s="31" t="str">
        <f>Table1[[#This Row],[Unit]]</f>
        <v>07 KG</v>
      </c>
      <c r="F75" s="31">
        <f>SUMIF(Processing!$G$14:$G$963,Table13[[#This Row],[Items Name]],Processing!$C$14:$C$963)</f>
        <v>0</v>
      </c>
      <c r="G75" s="59" t="str">
        <f>Table1[[#This Row],[isWarehouse&amp;Direct]]</f>
        <v>Direct</v>
      </c>
      <c r="H75" s="59" t="str">
        <f>Table1[[#This Row],[isFinished]]</f>
        <v>Non-plant</v>
      </c>
    </row>
    <row r="76" spans="3:8">
      <c r="C76" s="2">
        <f>Table1[[#This Row],[Code]]</f>
        <v>123029</v>
      </c>
      <c r="D76" t="str">
        <f>Table1[[#This Row],[`]]</f>
        <v>water mealon</v>
      </c>
      <c r="E76" s="31" t="str">
        <f>Table1[[#This Row],[Unit]]</f>
        <v>07 KG</v>
      </c>
      <c r="F76" s="31">
        <f>SUMIF(Processing!$G$14:$G$963,Table13[[#This Row],[Items Name]],Processing!$C$14:$C$963)</f>
        <v>0</v>
      </c>
      <c r="G76" s="59" t="str">
        <f>Table1[[#This Row],[isWarehouse&amp;Direct]]</f>
        <v>Direct</v>
      </c>
      <c r="H76" s="59" t="str">
        <f>Table1[[#This Row],[isFinished]]</f>
        <v>Non-plant</v>
      </c>
    </row>
    <row r="77" spans="3:8">
      <c r="C77" s="1">
        <f>Table1[[#This Row],[Code]]</f>
        <v>123030</v>
      </c>
      <c r="D77" t="str">
        <f>Table1[[#This Row],[`]]</f>
        <v>Green Beans Freash</v>
      </c>
      <c r="E77" s="31" t="str">
        <f>Table1[[#This Row],[Unit]]</f>
        <v>07 KG</v>
      </c>
      <c r="F77" s="31">
        <f>SUMIF(Processing!$G$14:$G$963,Table13[[#This Row],[Items Name]],Processing!$C$14:$C$963)</f>
        <v>0</v>
      </c>
      <c r="G77" s="59" t="str">
        <f>Table1[[#This Row],[isWarehouse&amp;Direct]]</f>
        <v>Direct</v>
      </c>
      <c r="H77" s="59" t="str">
        <f>Table1[[#This Row],[isFinished]]</f>
        <v>Non-plant</v>
      </c>
    </row>
    <row r="78" spans="3:8">
      <c r="C78" s="1">
        <f>Table1[[#This Row],[Code]]</f>
        <v>123031</v>
      </c>
      <c r="D78" t="str">
        <f>Table1[[#This Row],[`]]</f>
        <v>Okra  Freash</v>
      </c>
      <c r="E78" s="31" t="str">
        <f>Table1[[#This Row],[Unit]]</f>
        <v>07 KG</v>
      </c>
      <c r="F78" s="31">
        <f>SUMIF(Processing!$G$14:$G$963,Table13[[#This Row],[Items Name]],Processing!$C$14:$C$963)</f>
        <v>0</v>
      </c>
      <c r="G78" s="59" t="str">
        <f>Table1[[#This Row],[isWarehouse&amp;Direct]]</f>
        <v>Direct</v>
      </c>
      <c r="H78" s="59" t="str">
        <f>Table1[[#This Row],[isFinished]]</f>
        <v>Non-plant</v>
      </c>
    </row>
    <row r="79" spans="3:8">
      <c r="C79" s="1">
        <f>Table1[[#This Row],[Code]]</f>
        <v>123032</v>
      </c>
      <c r="D79" t="str">
        <f>Table1[[#This Row],[`]]</f>
        <v>Potato weadges</v>
      </c>
      <c r="E79" s="31" t="str">
        <f>Table1[[#This Row],[Unit]]</f>
        <v>07 KG</v>
      </c>
      <c r="F79" s="31">
        <f>SUMIF(Processing!$G$14:$G$963,Table13[[#This Row],[Items Name]],Processing!$C$14:$C$963)</f>
        <v>0</v>
      </c>
      <c r="G79" s="59" t="str">
        <f>Table1[[#This Row],[isWarehouse&amp;Direct]]</f>
        <v>Direct</v>
      </c>
      <c r="H79" s="59" t="str">
        <f>Table1[[#This Row],[isFinished]]</f>
        <v>Non-plant</v>
      </c>
    </row>
    <row r="80" spans="3:8">
      <c r="C80" s="1">
        <f>Table1[[#This Row],[Code]]</f>
        <v>123033</v>
      </c>
      <c r="D80" t="str">
        <f>Table1[[#This Row],[`]]</f>
        <v>Appel Lobnani</v>
      </c>
      <c r="E80" s="31" t="str">
        <f>Table1[[#This Row],[Unit]]</f>
        <v>07 KG</v>
      </c>
      <c r="F80" s="31">
        <f>SUMIF(Processing!$G$14:$G$963,Table13[[#This Row],[Items Name]],Processing!$C$14:$C$963)</f>
        <v>0</v>
      </c>
      <c r="G80" s="59" t="str">
        <f>Table1[[#This Row],[isWarehouse&amp;Direct]]</f>
        <v>Direct</v>
      </c>
      <c r="H80" s="59" t="str">
        <f>Table1[[#This Row],[isFinished]]</f>
        <v>Non-plant</v>
      </c>
    </row>
    <row r="81" spans="2:8">
      <c r="B81" t="s">
        <v>61</v>
      </c>
      <c r="C81" s="1">
        <f>Table1[[#This Row],[Code]]</f>
        <v>123034</v>
      </c>
      <c r="D81" t="str">
        <f>Table1[[#This Row],[`]]</f>
        <v>orange</v>
      </c>
      <c r="E81" s="31" t="str">
        <f>Table1[[#This Row],[Unit]]</f>
        <v>07 KG</v>
      </c>
      <c r="F81" s="31">
        <f>SUMIF(Processing!$G$14:$G$963,Table13[[#This Row],[Items Name]],Processing!$C$14:$C$963)</f>
        <v>0</v>
      </c>
      <c r="G81" s="59" t="str">
        <f>Table1[[#This Row],[isWarehouse&amp;Direct]]</f>
        <v>Direct</v>
      </c>
      <c r="H81" s="59" t="str">
        <f>Table1[[#This Row],[isFinished]]</f>
        <v>Non-plant</v>
      </c>
    </row>
    <row r="82" spans="2:8">
      <c r="C82" s="1">
        <f>Table1[[#This Row],[Code]]</f>
        <v>123035</v>
      </c>
      <c r="D82" t="str">
        <f>Table1[[#This Row],[`]]</f>
        <v xml:space="preserve">Green Chilli  Hot </v>
      </c>
      <c r="E82" s="31" t="str">
        <f>Table1[[#This Row],[Unit]]</f>
        <v>07 KG</v>
      </c>
      <c r="F82" s="31">
        <f>SUMIF(Processing!$G$14:$G$963,Table13[[#This Row],[Items Name]],Processing!$C$14:$C$963)</f>
        <v>0</v>
      </c>
      <c r="G82" s="59" t="str">
        <f>Table1[[#This Row],[isWarehouse&amp;Direct]]</f>
        <v>Direct</v>
      </c>
      <c r="H82" s="59" t="str">
        <f>Table1[[#This Row],[isFinished]]</f>
        <v>Non-plant</v>
      </c>
    </row>
    <row r="83" spans="2:8">
      <c r="C83" s="1">
        <f>Table1[[#This Row],[Code]]</f>
        <v>0</v>
      </c>
      <c r="D83">
        <f>Table1[[#This Row],[`]]</f>
        <v>0</v>
      </c>
      <c r="E83" s="31">
        <f>Table1[[#This Row],[Unit]]</f>
        <v>0</v>
      </c>
      <c r="F83" s="31">
        <f>SUMIF(Processing!$G$14:$G$963,Table13[[#This Row],[Items Name]],Processing!$C$14:$C$963)</f>
        <v>0</v>
      </c>
      <c r="G83" s="59">
        <f>Table1[[#This Row],[isWarehouse&amp;Direct]]</f>
        <v>0</v>
      </c>
      <c r="H83" s="59">
        <f>Table1[[#This Row],[isFinished]]</f>
        <v>0</v>
      </c>
    </row>
    <row r="84" spans="2:8">
      <c r="C84" s="1">
        <f>Table1[[#This Row],[Code]]</f>
        <v>1240001</v>
      </c>
      <c r="D84" t="str">
        <f>Table1[[#This Row],[`]]</f>
        <v>PLUE PERRY FRUZEN</v>
      </c>
      <c r="E84" s="31" t="str">
        <f>Table1[[#This Row],[Unit]]</f>
        <v>07 KG</v>
      </c>
      <c r="F84" s="31">
        <f>SUMIF(Processing!$G$14:$G$963,Table13[[#This Row],[Items Name]],Processing!$C$14:$C$963)</f>
        <v>0</v>
      </c>
      <c r="G84" s="59" t="str">
        <f>Table1[[#This Row],[isWarehouse&amp;Direct]]</f>
        <v>Warehouse</v>
      </c>
      <c r="H84" s="59" t="str">
        <f>Table1[[#This Row],[isFinished]]</f>
        <v>Non-plant</v>
      </c>
    </row>
    <row r="85" spans="2:8">
      <c r="C85" s="1">
        <f>Table1[[#This Row],[Code]]</f>
        <v>1240002</v>
      </c>
      <c r="D85" t="str">
        <f>Table1[[#This Row],[`]]</f>
        <v>Green Beans Frozen</v>
      </c>
      <c r="E85" s="31" t="str">
        <f>Table1[[#This Row],[Unit]]</f>
        <v>07 KG</v>
      </c>
      <c r="F85" s="31">
        <f>SUMIF(Processing!$G$14:$G$963,Table13[[#This Row],[Items Name]],Processing!$C$14:$C$963)</f>
        <v>0</v>
      </c>
      <c r="G85" s="59" t="str">
        <f>Table1[[#This Row],[isWarehouse&amp;Direct]]</f>
        <v>Warehouse</v>
      </c>
      <c r="H85" s="59" t="str">
        <f>Table1[[#This Row],[isFinished]]</f>
        <v>Non-plant</v>
      </c>
    </row>
    <row r="86" spans="2:8">
      <c r="B86" t="s">
        <v>63</v>
      </c>
      <c r="C86" s="1">
        <f>Table1[[#This Row],[Code]]</f>
        <v>1240003</v>
      </c>
      <c r="D86" t="str">
        <f>Table1[[#This Row],[`]]</f>
        <v>Okra Frozen</v>
      </c>
      <c r="E86" s="31" t="str">
        <f>Table1[[#This Row],[Unit]]</f>
        <v>07 KG</v>
      </c>
      <c r="F86" s="31">
        <f>SUMIF(Processing!$G$14:$G$963,Table13[[#This Row],[Items Name]],Processing!$C$14:$C$963)</f>
        <v>0</v>
      </c>
      <c r="G86" s="59" t="str">
        <f>Table1[[#This Row],[isWarehouse&amp;Direct]]</f>
        <v>Warehouse</v>
      </c>
      <c r="H86" s="59" t="str">
        <f>Table1[[#This Row],[isFinished]]</f>
        <v>Non-plant</v>
      </c>
    </row>
    <row r="87" spans="2:8">
      <c r="C87" s="1">
        <f>Table1[[#This Row],[Code]]</f>
        <v>1240004</v>
      </c>
      <c r="D87" t="str">
        <f>Table1[[#This Row],[`]]</f>
        <v>Pasil Frozen</v>
      </c>
      <c r="E87" s="31" t="str">
        <f>Table1[[#This Row],[Unit]]</f>
        <v>07 KG</v>
      </c>
      <c r="F87" s="31">
        <f>SUMIF(Processing!$G$14:$G$963,Table13[[#This Row],[Items Name]],Processing!$C$14:$C$963)</f>
        <v>0</v>
      </c>
      <c r="G87" s="59" t="str">
        <f>Table1[[#This Row],[isWarehouse&amp;Direct]]</f>
        <v>Warehouse</v>
      </c>
      <c r="H87" s="59" t="str">
        <f>Table1[[#This Row],[isFinished]]</f>
        <v>Non-plant</v>
      </c>
    </row>
    <row r="88" spans="2:8">
      <c r="C88" s="1">
        <f>Table1[[#This Row],[Code]]</f>
        <v>0</v>
      </c>
      <c r="D88">
        <f>Table1[[#This Row],[`]]</f>
        <v>0</v>
      </c>
      <c r="E88" s="31">
        <f>Table1[[#This Row],[Unit]]</f>
        <v>0</v>
      </c>
      <c r="F88" s="31">
        <f>SUMIF(Processing!$G$14:$G$963,Table13[[#This Row],[Items Name]],Processing!$C$14:$C$963)</f>
        <v>0</v>
      </c>
      <c r="G88" s="59">
        <f>Table1[[#This Row],[isWarehouse&amp;Direct]]</f>
        <v>0</v>
      </c>
      <c r="H88" s="59">
        <f>Table1[[#This Row],[isFinished]]</f>
        <v>0</v>
      </c>
    </row>
    <row r="89" spans="2:8">
      <c r="C89" s="1">
        <f>Table1[[#This Row],[Code]]</f>
        <v>125001</v>
      </c>
      <c r="D89" t="str">
        <f>Table1[[#This Row],[`]]</f>
        <v>Butter Block Newzeland</v>
      </c>
      <c r="E89" s="31" t="str">
        <f>Table1[[#This Row],[Unit]]</f>
        <v>07 KG</v>
      </c>
      <c r="F89" s="31">
        <f>SUMIF(Processing!$G$14:$G$963,Table13[[#This Row],[Items Name]],Processing!$C$14:$C$963)</f>
        <v>0.90744101633393826</v>
      </c>
      <c r="G89" s="59" t="str">
        <f>Table1[[#This Row],[isWarehouse&amp;Direct]]</f>
        <v>Warehouse</v>
      </c>
      <c r="H89" s="59" t="str">
        <f>Table1[[#This Row],[isFinished]]</f>
        <v>Non-plant</v>
      </c>
    </row>
    <row r="90" spans="2:8">
      <c r="C90" s="1">
        <f>Table1[[#This Row],[Code]]</f>
        <v>125002</v>
      </c>
      <c r="D90" t="str">
        <f>Table1[[#This Row],[`]]</f>
        <v>Butter Block Belgium</v>
      </c>
      <c r="E90" s="31" t="str">
        <f>Table1[[#This Row],[Unit]]</f>
        <v>07 KG</v>
      </c>
      <c r="F90" s="31">
        <f>SUMIF(Processing!$G$14:$G$963,Table13[[#This Row],[Items Name]],Processing!$C$14:$C$963)</f>
        <v>0</v>
      </c>
      <c r="G90" s="59" t="str">
        <f>Table1[[#This Row],[isWarehouse&amp;Direct]]</f>
        <v>Warehouse</v>
      </c>
      <c r="H90" s="59" t="str">
        <f>Table1[[#This Row],[isFinished]]</f>
        <v>Non-plant</v>
      </c>
    </row>
    <row r="91" spans="2:8">
      <c r="C91" s="1">
        <f>Table1[[#This Row],[Code]]</f>
        <v>125003</v>
      </c>
      <c r="D91" t="str">
        <f>Table1[[#This Row],[`]]</f>
        <v>Cheese Cheddar</v>
      </c>
      <c r="E91" s="31" t="str">
        <f>Table1[[#This Row],[Unit]]</f>
        <v>07 KG</v>
      </c>
      <c r="F91" s="31">
        <f>SUMIF(Processing!$G$14:$G$963,Table13[[#This Row],[Items Name]],Processing!$C$14:$C$963)</f>
        <v>0</v>
      </c>
      <c r="G91" s="59" t="str">
        <f>Table1[[#This Row],[isWarehouse&amp;Direct]]</f>
        <v>Warehouse</v>
      </c>
      <c r="H91" s="59" t="str">
        <f>Table1[[#This Row],[isFinished]]</f>
        <v>Non-plant</v>
      </c>
    </row>
    <row r="92" spans="2:8">
      <c r="C92" s="1">
        <f>Table1[[#This Row],[Code]]</f>
        <v>125004</v>
      </c>
      <c r="D92" t="str">
        <f>Table1[[#This Row],[`]]</f>
        <v>Cheese Emmental-Local Arab Dairy</v>
      </c>
      <c r="E92" s="31" t="str">
        <f>Table1[[#This Row],[Unit]]</f>
        <v>07 KG</v>
      </c>
      <c r="F92" s="31">
        <f>SUMIF(Processing!$G$14:$G$963,Table13[[#This Row],[Items Name]],Processing!$C$14:$C$963)</f>
        <v>0</v>
      </c>
      <c r="G92" s="59" t="str">
        <f>Table1[[#This Row],[isWarehouse&amp;Direct]]</f>
        <v>Warehouse</v>
      </c>
      <c r="H92" s="59" t="str">
        <f>Table1[[#This Row],[isFinished]]</f>
        <v>Non-plant</v>
      </c>
    </row>
    <row r="93" spans="2:8">
      <c r="C93" s="1">
        <f>Table1[[#This Row],[Code]]</f>
        <v>125005</v>
      </c>
      <c r="D93" t="str">
        <f>Table1[[#This Row],[`]]</f>
        <v>Cheese Parmisan / Grana</v>
      </c>
      <c r="E93" s="31" t="str">
        <f>Table1[[#This Row],[Unit]]</f>
        <v>07 KG</v>
      </c>
      <c r="F93" s="31">
        <f>SUMIF(Processing!$G$14:$G$963,Table13[[#This Row],[Items Name]],Processing!$C$14:$C$963)</f>
        <v>0</v>
      </c>
      <c r="G93" s="59" t="str">
        <f>Table1[[#This Row],[isWarehouse&amp;Direct]]</f>
        <v>Warehouse</v>
      </c>
      <c r="H93" s="59" t="str">
        <f>Table1[[#This Row],[isFinished]]</f>
        <v>Non-plant</v>
      </c>
    </row>
    <row r="94" spans="2:8">
      <c r="C94" s="1">
        <f>Table1[[#This Row],[Code]]</f>
        <v>125006</v>
      </c>
      <c r="D94" t="str">
        <f>Table1[[#This Row],[`]]</f>
        <v>Milk Powder full cream</v>
      </c>
      <c r="E94" s="31" t="str">
        <f>Table1[[#This Row],[Unit]]</f>
        <v>07 KG</v>
      </c>
      <c r="F94" s="31">
        <f>SUMIF(Processing!$G$14:$G$963,Table13[[#This Row],[Items Name]],Processing!$C$14:$C$963)</f>
        <v>0</v>
      </c>
      <c r="G94" s="59" t="str">
        <f>Table1[[#This Row],[isWarehouse&amp;Direct]]</f>
        <v>Warehouse</v>
      </c>
      <c r="H94" s="59" t="str">
        <f>Table1[[#This Row],[isFinished]]</f>
        <v>Non-plant</v>
      </c>
    </row>
    <row r="95" spans="2:8">
      <c r="C95" s="1">
        <f>Table1[[#This Row],[Code]]</f>
        <v>125007</v>
      </c>
      <c r="D95" t="str">
        <f>Table1[[#This Row],[`]]</f>
        <v>Eggs W [ Cover 30 P ]</v>
      </c>
      <c r="E95" s="31" t="str">
        <f>Table1[[#This Row],[Unit]]</f>
        <v>06 Each</v>
      </c>
      <c r="F95" s="31">
        <f>SUMIF(Processing!$G$14:$G$963,Table13[[#This Row],[Items Name]],Processing!$C$14:$C$963)</f>
        <v>0</v>
      </c>
      <c r="G95" s="59" t="str">
        <f>Table1[[#This Row],[isWarehouse&amp;Direct]]</f>
        <v>Warehouse</v>
      </c>
      <c r="H95" s="59" t="str">
        <f>Table1[[#This Row],[isFinished]]</f>
        <v>Non-plant</v>
      </c>
    </row>
    <row r="96" spans="2:8">
      <c r="C96" s="1">
        <f>Table1[[#This Row],[Code]]</f>
        <v>125008</v>
      </c>
      <c r="D96" t="str">
        <f>Table1[[#This Row],[`]]</f>
        <v>Cheese rockford- danish</v>
      </c>
      <c r="E96" s="31" t="str">
        <f>Table1[[#This Row],[Unit]]</f>
        <v>07 KG</v>
      </c>
      <c r="F96" s="31">
        <f>SUMIF(Processing!$G$14:$G$963,Table13[[#This Row],[Items Name]],Processing!$C$14:$C$963)</f>
        <v>0</v>
      </c>
      <c r="G96" s="59" t="str">
        <f>Table1[[#This Row],[isWarehouse&amp;Direct]]</f>
        <v>Warehouse</v>
      </c>
      <c r="H96" s="59" t="str">
        <f>Table1[[#This Row],[isFinished]]</f>
        <v>Non-plant</v>
      </c>
    </row>
    <row r="97" spans="3:8">
      <c r="C97" s="1">
        <f>Table1[[#This Row],[Code]]</f>
        <v>125009</v>
      </c>
      <c r="D97" t="str">
        <f>Table1[[#This Row],[`]]</f>
        <v>Cheese White Feta</v>
      </c>
      <c r="E97" s="31" t="str">
        <f>Table1[[#This Row],[Unit]]</f>
        <v>07 KG</v>
      </c>
      <c r="F97" s="31">
        <f>SUMIF(Processing!$G$14:$G$963,Table13[[#This Row],[Items Name]],Processing!$C$14:$C$963)</f>
        <v>0</v>
      </c>
      <c r="G97" s="59" t="str">
        <f>Table1[[#This Row],[isWarehouse&amp;Direct]]</f>
        <v>Warehouse</v>
      </c>
      <c r="H97" s="59" t="str">
        <f>Table1[[#This Row],[isFinished]]</f>
        <v>Non-plant</v>
      </c>
    </row>
    <row r="98" spans="3:8">
      <c r="C98" s="1">
        <f>Table1[[#This Row],[Code]]</f>
        <v>125010</v>
      </c>
      <c r="D98" t="str">
        <f>Table1[[#This Row],[`]]</f>
        <v>CHEESE KIRI 1*12 PSC</v>
      </c>
      <c r="E98" s="31" t="str">
        <f>Table1[[#This Row],[Unit]]</f>
        <v>07 KG</v>
      </c>
      <c r="F98" s="31">
        <f>SUMIF(Processing!$G$14:$G$963,Table13[[#This Row],[Items Name]],Processing!$C$14:$C$963)</f>
        <v>7.2967338429464901E-2</v>
      </c>
      <c r="G98" s="59" t="str">
        <f>Table1[[#This Row],[isWarehouse&amp;Direct]]</f>
        <v>Warehouse</v>
      </c>
      <c r="H98" s="59" t="str">
        <f>Table1[[#This Row],[isFinished]]</f>
        <v>Non-plant</v>
      </c>
    </row>
    <row r="99" spans="3:8">
      <c r="C99" s="1">
        <f>Table1[[#This Row],[Code]]</f>
        <v>125011</v>
      </c>
      <c r="D99" t="str">
        <f>Table1[[#This Row],[`]]</f>
        <v>Milk Condensed</v>
      </c>
      <c r="E99" s="31" t="str">
        <f>Table1[[#This Row],[Unit]]</f>
        <v>07 KG</v>
      </c>
      <c r="F99" s="31">
        <f>SUMIF(Processing!$G$14:$G$963,Table13[[#This Row],[Items Name]],Processing!$C$14:$C$963)</f>
        <v>0</v>
      </c>
      <c r="G99" s="59" t="str">
        <f>Table1[[#This Row],[isWarehouse&amp;Direct]]</f>
        <v>Warehouse</v>
      </c>
      <c r="H99" s="59" t="str">
        <f>Table1[[#This Row],[isFinished]]</f>
        <v>Non-plant</v>
      </c>
    </row>
    <row r="100" spans="3:8">
      <c r="C100" s="1">
        <f>Table1[[#This Row],[Code]]</f>
        <v>125012</v>
      </c>
      <c r="D100" t="str">
        <f>Table1[[#This Row],[`]]</f>
        <v>Shortening Savola</v>
      </c>
      <c r="E100" s="31" t="str">
        <f>Table1[[#This Row],[Unit]]</f>
        <v>07 KG</v>
      </c>
      <c r="F100" s="31">
        <f>SUMIF(Processing!$G$14:$G$963,Table13[[#This Row],[Items Name]],Processing!$C$14:$C$963)</f>
        <v>0</v>
      </c>
      <c r="G100" s="59" t="str">
        <f>Table1[[#This Row],[isWarehouse&amp;Direct]]</f>
        <v>Warehouse</v>
      </c>
      <c r="H100" s="59" t="str">
        <f>Table1[[#This Row],[isFinished]]</f>
        <v>Non-plant</v>
      </c>
    </row>
    <row r="101" spans="3:8">
      <c r="C101" s="1">
        <f>Table1[[#This Row],[Code]]</f>
        <v>125013</v>
      </c>
      <c r="D101" t="str">
        <f>Table1[[#This Row],[`]]</f>
        <v>Cheese Philadelphia</v>
      </c>
      <c r="E101" s="31" t="str">
        <f>Table1[[#This Row],[Unit]]</f>
        <v>07 KG</v>
      </c>
      <c r="F101" s="31">
        <f>SUMIF(Processing!$G$14:$G$963,Table13[[#This Row],[Items Name]],Processing!$C$14:$C$963)</f>
        <v>0</v>
      </c>
      <c r="G101" s="59" t="str">
        <f>Table1[[#This Row],[isWarehouse&amp;Direct]]</f>
        <v>Warehouse</v>
      </c>
      <c r="H101" s="59" t="str">
        <f>Table1[[#This Row],[isFinished]]</f>
        <v>Non-plant</v>
      </c>
    </row>
    <row r="102" spans="3:8">
      <c r="C102" s="1">
        <f>Table1[[#This Row],[Code]]</f>
        <v>125014</v>
      </c>
      <c r="D102" t="str">
        <f>Table1[[#This Row],[`]]</f>
        <v>Cheese Gouda with Cumin-Holland Frico</v>
      </c>
      <c r="E102" s="31" t="str">
        <f>Table1[[#This Row],[Unit]]</f>
        <v>07 KG</v>
      </c>
      <c r="F102" s="31">
        <f>SUMIF(Processing!$G$14:$G$963,Table13[[#This Row],[Items Name]],Processing!$C$14:$C$963)</f>
        <v>0</v>
      </c>
      <c r="G102" s="59" t="str">
        <f>Table1[[#This Row],[isWarehouse&amp;Direct]]</f>
        <v>Warehouse</v>
      </c>
      <c r="H102" s="59" t="str">
        <f>Table1[[#This Row],[isFinished]]</f>
        <v>Non-plant</v>
      </c>
    </row>
    <row r="103" spans="3:8">
      <c r="C103" s="1">
        <f>Table1[[#This Row],[Code]]</f>
        <v>125015</v>
      </c>
      <c r="D103" t="str">
        <f>Table1[[#This Row],[`]]</f>
        <v>ROMI CHEES</v>
      </c>
      <c r="E103" s="31" t="str">
        <f>Table1[[#This Row],[Unit]]</f>
        <v>07 KG</v>
      </c>
      <c r="F103" s="31">
        <f>SUMIF(Processing!$G$14:$G$963,Table13[[#This Row],[Items Name]],Processing!$C$14:$C$963)</f>
        <v>0</v>
      </c>
      <c r="G103" s="59" t="str">
        <f>Table1[[#This Row],[isWarehouse&amp;Direct]]</f>
        <v>Warehouse</v>
      </c>
      <c r="H103" s="59" t="str">
        <f>Table1[[#This Row],[isFinished]]</f>
        <v>Non-plant</v>
      </c>
    </row>
    <row r="104" spans="3:8">
      <c r="C104" s="1">
        <f>Table1[[#This Row],[Code]]</f>
        <v>125016</v>
      </c>
      <c r="D104" t="str">
        <f>Table1[[#This Row],[`]]</f>
        <v>Cheese KiRi1*8 psc</v>
      </c>
      <c r="E104" s="31" t="str">
        <f>Table1[[#This Row],[Unit]]</f>
        <v>05 PKT</v>
      </c>
      <c r="F104" s="31">
        <f>SUMIF(Processing!$G$14:$G$963,Table13[[#This Row],[Items Name]],Processing!$C$14:$C$963)</f>
        <v>0</v>
      </c>
      <c r="G104" s="59" t="str">
        <f>Table1[[#This Row],[isWarehouse&amp;Direct]]</f>
        <v>Warehouse</v>
      </c>
      <c r="H104" s="59" t="str">
        <f>Table1[[#This Row],[isFinished]]</f>
        <v>Non-plant</v>
      </c>
    </row>
    <row r="105" spans="3:8">
      <c r="C105" s="1">
        <f>Table1[[#This Row],[Code]]</f>
        <v>125017</v>
      </c>
      <c r="D105" t="str">
        <f>Table1[[#This Row],[`]]</f>
        <v>BUTTER MARGETA</v>
      </c>
      <c r="E105" s="31" t="str">
        <f>Table1[[#This Row],[Unit]]</f>
        <v>04 Box</v>
      </c>
      <c r="F105" s="31">
        <f>SUMIF(Processing!$G$14:$G$963,Table13[[#This Row],[Items Name]],Processing!$C$14:$C$963)</f>
        <v>0</v>
      </c>
      <c r="G105" s="59" t="str">
        <f>Table1[[#This Row],[isWarehouse&amp;Direct]]</f>
        <v>Warehouse</v>
      </c>
      <c r="H105" s="59" t="str">
        <f>Table1[[#This Row],[isFinished]]</f>
        <v>Non-plant</v>
      </c>
    </row>
    <row r="106" spans="3:8">
      <c r="C106" s="1">
        <f>Table1[[#This Row],[Code]]</f>
        <v>125018</v>
      </c>
      <c r="D106" t="str">
        <f>Table1[[#This Row],[`]]</f>
        <v>BUTTER KHSHALA</v>
      </c>
      <c r="E106" s="31" t="str">
        <f>Table1[[#This Row],[Unit]]</f>
        <v>09 Gallon</v>
      </c>
      <c r="F106" s="31">
        <f>SUMIF(Processing!$G$14:$G$963,Table13[[#This Row],[Items Name]],Processing!$C$14:$C$963)</f>
        <v>0</v>
      </c>
      <c r="G106" s="59" t="str">
        <f>Table1[[#This Row],[isWarehouse&amp;Direct]]</f>
        <v>Warehouse</v>
      </c>
      <c r="H106" s="59" t="str">
        <f>Table1[[#This Row],[isFinished]]</f>
        <v>Non-plant</v>
      </c>
    </row>
    <row r="107" spans="3:8">
      <c r="C107" s="1">
        <f>Table1[[#This Row],[Code]]</f>
        <v>125019</v>
      </c>
      <c r="D107" t="str">
        <f>Table1[[#This Row],[`]]</f>
        <v>BUTTER Boretion</v>
      </c>
      <c r="E107" s="31" t="str">
        <f>Table1[[#This Row],[Unit]]</f>
        <v>07 KG</v>
      </c>
      <c r="F107" s="31">
        <f>SUMIF(Processing!$G$14:$G$963,Table13[[#This Row],[Items Name]],Processing!$C$14:$C$963)</f>
        <v>0</v>
      </c>
      <c r="G107" s="59" t="str">
        <f>Table1[[#This Row],[isWarehouse&amp;Direct]]</f>
        <v>Warehouse</v>
      </c>
      <c r="H107" s="59" t="str">
        <f>Table1[[#This Row],[isFinished]]</f>
        <v>Non-plant</v>
      </c>
    </row>
    <row r="108" spans="3:8">
      <c r="C108" s="1">
        <f>Table1[[#This Row],[Code]]</f>
        <v>125020</v>
      </c>
      <c r="D108" t="str">
        <f>Table1[[#This Row],[`]]</f>
        <v>cotag cheese</v>
      </c>
      <c r="E108" s="31" t="str">
        <f>Table1[[#This Row],[Unit]]</f>
        <v>07 KG</v>
      </c>
      <c r="F108" s="31">
        <f>SUMIF(Processing!$G$14:$G$963,Table13[[#This Row],[Items Name]],Processing!$C$14:$C$963)</f>
        <v>0</v>
      </c>
      <c r="G108" s="59" t="str">
        <f>Table1[[#This Row],[isWarehouse&amp;Direct]]</f>
        <v>Warehouse</v>
      </c>
      <c r="H108" s="59" t="str">
        <f>Table1[[#This Row],[isFinished]]</f>
        <v>Non-plant</v>
      </c>
    </row>
    <row r="109" spans="3:8">
      <c r="C109" s="1">
        <f>Table1[[#This Row],[Code]]</f>
        <v>125021</v>
      </c>
      <c r="D109" t="str">
        <f>Table1[[#This Row],[`]]</f>
        <v>milk fresh</v>
      </c>
      <c r="E109" s="31" t="str">
        <f>Table1[[#This Row],[Unit]]</f>
        <v>07 KG</v>
      </c>
      <c r="F109" s="31">
        <f>SUMIF(Processing!$G$14:$G$963,Table13[[#This Row],[Items Name]],Processing!$C$14:$C$963)</f>
        <v>0</v>
      </c>
      <c r="G109" s="59" t="str">
        <f>Table1[[#This Row],[isWarehouse&amp;Direct]]</f>
        <v>Warehouse</v>
      </c>
      <c r="H109" s="59" t="str">
        <f>Table1[[#This Row],[isFinished]]</f>
        <v>Non-plant</v>
      </c>
    </row>
    <row r="110" spans="3:8">
      <c r="C110" s="1">
        <f>Table1[[#This Row],[Code]]</f>
        <v>125022</v>
      </c>
      <c r="D110" t="str">
        <f>Table1[[#This Row],[`]]</f>
        <v>craeme wipping lapani</v>
      </c>
      <c r="E110" s="31" t="str">
        <f>Table1[[#This Row],[Unit]]</f>
        <v>07 KG</v>
      </c>
      <c r="F110" s="31">
        <f>SUMIF(Processing!$G$14:$G$963,Table13[[#This Row],[Items Name]],Processing!$C$14:$C$963)</f>
        <v>0</v>
      </c>
      <c r="G110" s="59" t="str">
        <f>Table1[[#This Row],[isWarehouse&amp;Direct]]</f>
        <v>Warehouse</v>
      </c>
      <c r="H110" s="59" t="str">
        <f>Table1[[#This Row],[isFinished]]</f>
        <v>Non-plant</v>
      </c>
    </row>
    <row r="111" spans="3:8">
      <c r="C111" s="1">
        <f>Table1[[#This Row],[Code]]</f>
        <v>125023</v>
      </c>
      <c r="D111" t="str">
        <f>Table1[[#This Row],[`]]</f>
        <v>chess mozeral (poulz)</v>
      </c>
      <c r="E111" s="31" t="str">
        <f>Table1[[#This Row],[Unit]]</f>
        <v>07 KG</v>
      </c>
      <c r="F111" s="31">
        <f>SUMIF(Processing!$G$14:$G$963,Table13[[#This Row],[Items Name]],Processing!$C$14:$C$963)</f>
        <v>0</v>
      </c>
      <c r="G111" s="59" t="str">
        <f>Table1[[#This Row],[isWarehouse&amp;Direct]]</f>
        <v>Warehouse</v>
      </c>
      <c r="H111" s="59" t="str">
        <f>Table1[[#This Row],[isFinished]]</f>
        <v>Non-plant</v>
      </c>
    </row>
    <row r="112" spans="3:8">
      <c r="C112" s="1">
        <f>Table1[[#This Row],[Code]]</f>
        <v>125024</v>
      </c>
      <c r="D112" t="str">
        <f>Table1[[#This Row],[`]]</f>
        <v>chess mozeral husked</v>
      </c>
      <c r="E112" s="31" t="str">
        <f>Table1[[#This Row],[Unit]]</f>
        <v>07 KG</v>
      </c>
      <c r="F112" s="31">
        <f>SUMIF(Processing!$G$14:$G$963,Table13[[#This Row],[Items Name]],Processing!$C$14:$C$963)</f>
        <v>0</v>
      </c>
      <c r="G112" s="59" t="str">
        <f>Table1[[#This Row],[isWarehouse&amp;Direct]]</f>
        <v>Warehouse</v>
      </c>
      <c r="H112" s="59" t="str">
        <f>Table1[[#This Row],[isFinished]]</f>
        <v>Non-plant</v>
      </c>
    </row>
    <row r="113" spans="2:8">
      <c r="C113" s="1">
        <f>Table1[[#This Row],[Code]]</f>
        <v>125025</v>
      </c>
      <c r="D113" t="str">
        <f>Table1[[#This Row],[`]]</f>
        <v>creme kushensh</v>
      </c>
      <c r="E113" s="31" t="str">
        <f>Table1[[#This Row],[Unit]]</f>
        <v>07 KG</v>
      </c>
      <c r="F113" s="31">
        <f>SUMIF(Processing!$G$14:$G$963,Table13[[#This Row],[Items Name]],Processing!$C$14:$C$963)</f>
        <v>0</v>
      </c>
      <c r="G113" s="59" t="str">
        <f>Table1[[#This Row],[isWarehouse&amp;Direct]]</f>
        <v>Warehouse</v>
      </c>
      <c r="H113" s="59" t="str">
        <f>Table1[[#This Row],[isFinished]]</f>
        <v>Non-plant</v>
      </c>
    </row>
    <row r="114" spans="2:8">
      <c r="C114" s="2">
        <f>Table1[[#This Row],[Code]]</f>
        <v>125026</v>
      </c>
      <c r="D114" t="str">
        <f>Table1[[#This Row],[`]]</f>
        <v>creme laktevala</v>
      </c>
      <c r="E114" s="31" t="str">
        <f>Table1[[#This Row],[Unit]]</f>
        <v>07 KG</v>
      </c>
      <c r="F114" s="31">
        <f>SUMIF(Processing!$G$14:$G$963,Table13[[#This Row],[Items Name]],Processing!$C$14:$C$963)</f>
        <v>0</v>
      </c>
      <c r="G114" s="59" t="str">
        <f>Table1[[#This Row],[isWarehouse&amp;Direct]]</f>
        <v>Warehouse</v>
      </c>
      <c r="H114" s="59" t="str">
        <f>Table1[[#This Row],[isFinished]]</f>
        <v>Non-plant</v>
      </c>
    </row>
    <row r="115" spans="2:8">
      <c r="B115" t="s">
        <v>100</v>
      </c>
      <c r="C115" s="1">
        <f>Table1[[#This Row],[Code]]</f>
        <v>125027</v>
      </c>
      <c r="D115" t="str">
        <f>Table1[[#This Row],[`]]</f>
        <v>chees cream</v>
      </c>
      <c r="E115" s="31" t="str">
        <f>Table1[[#This Row],[Unit]]</f>
        <v>07 KG</v>
      </c>
      <c r="F115" s="31">
        <f>SUMIF(Processing!$G$14:$G$963,Table13[[#This Row],[Items Name]],Processing!$C$14:$C$963)</f>
        <v>0</v>
      </c>
      <c r="G115" s="59" t="str">
        <f>Table1[[#This Row],[isWarehouse&amp;Direct]]</f>
        <v>Warehouse</v>
      </c>
      <c r="H115" s="59" t="str">
        <f>Table1[[#This Row],[isFinished]]</f>
        <v>Non-plant</v>
      </c>
    </row>
    <row r="116" spans="2:8">
      <c r="C116" s="1">
        <f>Table1[[#This Row],[Code]]</f>
        <v>125030</v>
      </c>
      <c r="D116" t="str">
        <f>Table1[[#This Row],[`]]</f>
        <v>chees mozeral banda</v>
      </c>
      <c r="E116" s="31" t="str">
        <f>Table1[[#This Row],[Unit]]</f>
        <v>07 KG</v>
      </c>
      <c r="F116" s="31">
        <f>SUMIF(Processing!$G$14:$G$963,Table13[[#This Row],[Items Name]],Processing!$C$14:$C$963)</f>
        <v>0</v>
      </c>
      <c r="G116" s="59" t="str">
        <f>Table1[[#This Row],[isWarehouse&amp;Direct]]</f>
        <v>Warehouse</v>
      </c>
      <c r="H116" s="59" t="str">
        <f>Table1[[#This Row],[isFinished]]</f>
        <v>Non-plant</v>
      </c>
    </row>
    <row r="117" spans="2:8">
      <c r="C117" s="1">
        <f>Table1[[#This Row],[Code]]</f>
        <v>125031</v>
      </c>
      <c r="D117" t="str">
        <f>Table1[[#This Row],[`]]</f>
        <v>chees karish(3.5 KG)</v>
      </c>
      <c r="E117" s="31" t="str">
        <f>Table1[[#This Row],[Unit]]</f>
        <v>07 KG</v>
      </c>
      <c r="F117" s="31">
        <f>SUMIF(Processing!$G$14:$G$963,Table13[[#This Row],[Items Name]],Processing!$C$14:$C$963)</f>
        <v>0</v>
      </c>
      <c r="G117" s="59" t="str">
        <f>Table1[[#This Row],[isWarehouse&amp;Direct]]</f>
        <v>Warehouse</v>
      </c>
      <c r="H117" s="59" t="str">
        <f>Table1[[#This Row],[isFinished]]</f>
        <v>Non-plant</v>
      </c>
    </row>
    <row r="118" spans="2:8">
      <c r="C118" s="1">
        <f>Table1[[#This Row],[Code]]</f>
        <v>125032</v>
      </c>
      <c r="D118" t="str">
        <f>Table1[[#This Row],[`]]</f>
        <v>creame chees</v>
      </c>
      <c r="E118" s="31" t="str">
        <f>Table1[[#This Row],[Unit]]</f>
        <v>09 Gallon</v>
      </c>
      <c r="F118" s="31">
        <f>SUMIF(Processing!$G$14:$G$963,Table13[[#This Row],[Items Name]],Processing!$C$14:$C$963)</f>
        <v>0</v>
      </c>
      <c r="G118" s="59" t="str">
        <f>Table1[[#This Row],[isWarehouse&amp;Direct]]</f>
        <v>Warehouse</v>
      </c>
      <c r="H118" s="59" t="str">
        <f>Table1[[#This Row],[isFinished]]</f>
        <v>Non-plant</v>
      </c>
    </row>
    <row r="119" spans="2:8">
      <c r="C119" s="1">
        <f>Table1[[#This Row],[Code]]</f>
        <v>125100</v>
      </c>
      <c r="D119" t="str">
        <f>Table1[[#This Row],[`]]</f>
        <v>Cheese Mozyrela (500gr)</v>
      </c>
      <c r="E119" s="31" t="str">
        <f>Table1[[#This Row],[Unit]]</f>
        <v>05 PKT</v>
      </c>
      <c r="F119" s="31">
        <f>SUMIF(Processing!$G$14:$G$963,Table13[[#This Row],[Items Name]],Processing!$C$14:$C$963)</f>
        <v>0</v>
      </c>
      <c r="G119" s="59" t="str">
        <f>Table1[[#This Row],[isWarehouse&amp;Direct]]</f>
        <v>Warehouse</v>
      </c>
      <c r="H119" s="59" t="str">
        <f>Table1[[#This Row],[isFinished]]</f>
        <v>Non-plant</v>
      </c>
    </row>
    <row r="120" spans="2:8">
      <c r="C120" s="1">
        <f>Table1[[#This Row],[Code]]</f>
        <v>125101</v>
      </c>
      <c r="D120" t="str">
        <f>Table1[[#This Row],[`]]</f>
        <v>caramel sous gsf</v>
      </c>
      <c r="E120" s="31" t="str">
        <f>Table1[[#This Row],[Unit]]</f>
        <v>05 PKT</v>
      </c>
      <c r="F120" s="31">
        <f>SUMIF(Processing!$G$14:$G$963,Table13[[#This Row],[Items Name]],Processing!$C$14:$C$963)</f>
        <v>0</v>
      </c>
      <c r="G120" s="59" t="str">
        <f>Table1[[#This Row],[isWarehouse&amp;Direct]]</f>
        <v>Warehouse</v>
      </c>
      <c r="H120" s="59" t="str">
        <f>Table1[[#This Row],[isFinished]]</f>
        <v>Non-plant</v>
      </c>
    </row>
    <row r="121" spans="2:8">
      <c r="C121" s="1">
        <f>Table1[[#This Row],[Code]]</f>
        <v>125102</v>
      </c>
      <c r="D121" t="str">
        <f>Table1[[#This Row],[`]]</f>
        <v>Yogurt labaneta</v>
      </c>
      <c r="E121" s="31" t="str">
        <f>Table1[[#This Row],[Unit]]</f>
        <v>07 KG</v>
      </c>
      <c r="F121" s="31">
        <f>SUMIF(Processing!$G$14:$G$963,Table13[[#This Row],[Items Name]],Processing!$C$14:$C$963)</f>
        <v>0</v>
      </c>
      <c r="G121" s="59" t="str">
        <f>Table1[[#This Row],[isWarehouse&amp;Direct]]</f>
        <v>Warehouse</v>
      </c>
      <c r="H121" s="59" t="str">
        <f>Table1[[#This Row],[isFinished]]</f>
        <v>Non-plant</v>
      </c>
    </row>
    <row r="122" spans="2:8">
      <c r="C122" s="1">
        <f>Table1[[#This Row],[Code]]</f>
        <v>125103</v>
      </c>
      <c r="D122" t="str">
        <f>Table1[[#This Row],[`]]</f>
        <v>cream of labani</v>
      </c>
      <c r="E122" s="31" t="str">
        <f>Table1[[#This Row],[Unit]]</f>
        <v>04 Box</v>
      </c>
      <c r="F122" s="31">
        <f>SUMIF(Processing!$G$14:$G$963,Table13[[#This Row],[Items Name]],Processing!$C$14:$C$963)</f>
        <v>0</v>
      </c>
      <c r="G122" s="59" t="str">
        <f>Table1[[#This Row],[isWarehouse&amp;Direct]]</f>
        <v>Warehouse</v>
      </c>
      <c r="H122" s="59" t="str">
        <f>Table1[[#This Row],[isFinished]]</f>
        <v>Non-plant</v>
      </c>
    </row>
    <row r="123" spans="2:8">
      <c r="C123" s="1">
        <f>Table1[[#This Row],[Code]]</f>
        <v>125104</v>
      </c>
      <c r="D123" t="str">
        <f>Table1[[#This Row],[`]]</f>
        <v>Cheese Mozyrela (2kg)</v>
      </c>
      <c r="E123" s="31" t="str">
        <f>Table1[[#This Row],[Unit]]</f>
        <v>05 PKT</v>
      </c>
      <c r="F123" s="31">
        <f>SUMIF(Processing!$G$14:$G$963,Table13[[#This Row],[Items Name]],Processing!$C$14:$C$963)</f>
        <v>0</v>
      </c>
      <c r="G123" s="59" t="str">
        <f>Table1[[#This Row],[isWarehouse&amp;Direct]]</f>
        <v>Warehouse</v>
      </c>
      <c r="H123" s="59" t="str">
        <f>Table1[[#This Row],[isFinished]]</f>
        <v>Non-plant</v>
      </c>
    </row>
    <row r="124" spans="2:8">
      <c r="C124" s="1">
        <f>Table1[[#This Row],[Code]]</f>
        <v>125105</v>
      </c>
      <c r="D124" t="str">
        <f>Table1[[#This Row],[`]]</f>
        <v>chess guraysh</v>
      </c>
      <c r="E124" s="31" t="str">
        <f>Table1[[#This Row],[Unit]]</f>
        <v>09 Gallon</v>
      </c>
      <c r="F124" s="31">
        <f>SUMIF(Processing!$G$14:$G$963,Table13[[#This Row],[Items Name]],Processing!$C$14:$C$963)</f>
        <v>0</v>
      </c>
      <c r="G124" s="59" t="str">
        <f>Table1[[#This Row],[isWarehouse&amp;Direct]]</f>
        <v>Warehouse</v>
      </c>
      <c r="H124" s="59" t="str">
        <f>Table1[[#This Row],[isFinished]]</f>
        <v>Non-plant</v>
      </c>
    </row>
    <row r="125" spans="2:8">
      <c r="C125" s="1">
        <f>Table1[[#This Row],[Code]]</f>
        <v>125106</v>
      </c>
      <c r="D125" t="str">
        <f>Table1[[#This Row],[`]]</f>
        <v>loctfil cream</v>
      </c>
      <c r="E125" s="31" t="str">
        <f>Table1[[#This Row],[Unit]]</f>
        <v>01 Bottel</v>
      </c>
      <c r="F125" s="31">
        <f>SUMIF(Processing!$G$14:$G$963,Table13[[#This Row],[Items Name]],Processing!$C$14:$C$963)</f>
        <v>0</v>
      </c>
      <c r="G125" s="59" t="str">
        <f>Table1[[#This Row],[isWarehouse&amp;Direct]]</f>
        <v>Warehouse</v>
      </c>
      <c r="H125" s="59" t="str">
        <f>Table1[[#This Row],[isFinished]]</f>
        <v>Non-plant</v>
      </c>
    </row>
    <row r="126" spans="2:8">
      <c r="C126" s="1">
        <f>Table1[[#This Row],[Code]]</f>
        <v>125107</v>
      </c>
      <c r="D126" t="str">
        <f>Table1[[#This Row],[`]]</f>
        <v>cream of labani cook 1*12</v>
      </c>
      <c r="E126" s="31" t="str">
        <f>Table1[[#This Row],[Unit]]</f>
        <v>04 Box</v>
      </c>
      <c r="F126" s="31">
        <f>SUMIF(Processing!$G$14:$G$963,Table13[[#This Row],[Items Name]],Processing!$C$14:$C$963)</f>
        <v>0</v>
      </c>
      <c r="G126" s="59" t="str">
        <f>Table1[[#This Row],[isWarehouse&amp;Direct]]</f>
        <v>Warehouse</v>
      </c>
      <c r="H126" s="59" t="str">
        <f>Table1[[#This Row],[isFinished]]</f>
        <v>Non-plant</v>
      </c>
    </row>
    <row r="127" spans="2:8">
      <c r="C127" s="1">
        <f>Table1[[#This Row],[Code]]</f>
        <v>125108</v>
      </c>
      <c r="D127" t="str">
        <f>Table1[[#This Row],[`]]</f>
        <v>Labina</v>
      </c>
      <c r="E127" s="31" t="str">
        <f>Table1[[#This Row],[Unit]]</f>
        <v>07 KG</v>
      </c>
      <c r="F127" s="31">
        <f>SUMIF(Processing!$G$14:$G$963,Table13[[#This Row],[Items Name]],Processing!$C$14:$C$963)</f>
        <v>0</v>
      </c>
      <c r="G127" s="59" t="str">
        <f>Table1[[#This Row],[isWarehouse&amp;Direct]]</f>
        <v>Warehouse</v>
      </c>
      <c r="H127" s="59" t="str">
        <f>Table1[[#This Row],[isFinished]]</f>
        <v>Non-plant</v>
      </c>
    </row>
    <row r="128" spans="2:8">
      <c r="C128" s="1">
        <f>Table1[[#This Row],[Code]]</f>
        <v>125109</v>
      </c>
      <c r="D128" t="str">
        <f>Table1[[#This Row],[`]]</f>
        <v>grapes leave (U S A ) Read &amp; Black</v>
      </c>
      <c r="E128" s="31" t="str">
        <f>Table1[[#This Row],[Unit]]</f>
        <v>07 KG</v>
      </c>
      <c r="F128" s="31">
        <f>SUMIF(Processing!$G$14:$G$963,Table13[[#This Row],[Items Name]],Processing!$C$14:$C$963)</f>
        <v>0</v>
      </c>
      <c r="G128" s="59" t="str">
        <f>Table1[[#This Row],[isWarehouse&amp;Direct]]</f>
        <v>Warehouse</v>
      </c>
      <c r="H128" s="59" t="str">
        <f>Table1[[#This Row],[isFinished]]</f>
        <v>Non-plant</v>
      </c>
    </row>
    <row r="129" spans="2:8">
      <c r="C129" s="1">
        <f>Table1[[#This Row],[Code]]</f>
        <v>125110</v>
      </c>
      <c r="D129" t="str">
        <f>Table1[[#This Row],[`]]</f>
        <v>Cheese Cheddar Slice</v>
      </c>
      <c r="E129" s="31" t="str">
        <f>Table1[[#This Row],[Unit]]</f>
        <v>Peac</v>
      </c>
      <c r="F129" s="31">
        <f>SUMIF(Processing!$G$14:$G$963,Table13[[#This Row],[Items Name]],Processing!$C$14:$C$963)</f>
        <v>0</v>
      </c>
      <c r="G129" s="59" t="str">
        <f>Table1[[#This Row],[isWarehouse&amp;Direct]]</f>
        <v>Warehouse</v>
      </c>
      <c r="H129" s="59" t="str">
        <f>Table1[[#This Row],[isFinished]]</f>
        <v>Non-plant</v>
      </c>
    </row>
    <row r="130" spans="2:8">
      <c r="C130" s="1">
        <f>Table1[[#This Row],[Code]]</f>
        <v>125111</v>
      </c>
      <c r="D130" t="str">
        <f>Table1[[#This Row],[`]]</f>
        <v>Pear</v>
      </c>
      <c r="E130" s="31" t="str">
        <f>Table1[[#This Row],[Unit]]</f>
        <v>07 KG</v>
      </c>
      <c r="F130" s="31">
        <f>SUMIF(Processing!$G$14:$G$963,Table13[[#This Row],[Items Name]],Processing!$C$14:$C$963)</f>
        <v>0</v>
      </c>
      <c r="G130" s="59" t="str">
        <f>Table1[[#This Row],[isWarehouse&amp;Direct]]</f>
        <v>Warehouse</v>
      </c>
      <c r="H130" s="59" t="str">
        <f>Table1[[#This Row],[isFinished]]</f>
        <v>Non-plant</v>
      </c>
    </row>
    <row r="131" spans="2:8">
      <c r="C131" s="1">
        <f>Table1[[#This Row],[Code]]</f>
        <v>0</v>
      </c>
      <c r="D131">
        <f>Table1[[#This Row],[`]]</f>
        <v>0</v>
      </c>
      <c r="E131" s="31">
        <f>Table1[[#This Row],[Unit]]</f>
        <v>0</v>
      </c>
      <c r="F131" s="31">
        <f>SUMIF(Processing!$G$14:$G$963,Table13[[#This Row],[Items Name]],Processing!$C$14:$C$963)</f>
        <v>0</v>
      </c>
      <c r="G131" s="59">
        <f>Table1[[#This Row],[isWarehouse&amp;Direct]]</f>
        <v>0</v>
      </c>
      <c r="H131" s="59">
        <f>Table1[[#This Row],[isFinished]]</f>
        <v>0</v>
      </c>
    </row>
    <row r="132" spans="2:8">
      <c r="C132" s="1">
        <f>Table1[[#This Row],[Code]]</f>
        <v>126001</v>
      </c>
      <c r="D132" t="str">
        <f>Table1[[#This Row],[`]]</f>
        <v>SPICE CARNATION POWDER</v>
      </c>
      <c r="E132" s="31" t="str">
        <f>Table1[[#This Row],[Unit]]</f>
        <v>07 KG</v>
      </c>
      <c r="F132" s="31">
        <f>SUMIF(Processing!$G$14:$G$963,Table13[[#This Row],[Items Name]],Processing!$C$14:$C$963)</f>
        <v>0</v>
      </c>
      <c r="G132" s="59" t="str">
        <f>Table1[[#This Row],[isWarehouse&amp;Direct]]</f>
        <v>Warehouse</v>
      </c>
      <c r="H132" s="59" t="str">
        <f>Table1[[#This Row],[isFinished]]</f>
        <v>Non-plant</v>
      </c>
    </row>
    <row r="133" spans="2:8">
      <c r="C133" s="1">
        <f>Table1[[#This Row],[Code]]</f>
        <v>126002</v>
      </c>
      <c r="D133" t="str">
        <f>Table1[[#This Row],[`]]</f>
        <v>Spices, Chilli red pepper Powder</v>
      </c>
      <c r="E133" s="31" t="str">
        <f>Table1[[#This Row],[Unit]]</f>
        <v>07 KG</v>
      </c>
      <c r="F133" s="31">
        <f>SUMIF(Processing!$G$14:$G$963,Table13[[#This Row],[Items Name]],Processing!$C$14:$C$963)</f>
        <v>0</v>
      </c>
      <c r="G133" s="59" t="str">
        <f>Table1[[#This Row],[isWarehouse&amp;Direct]]</f>
        <v>Warehouse</v>
      </c>
      <c r="H133" s="59" t="str">
        <f>Table1[[#This Row],[isFinished]]</f>
        <v>Non-plant</v>
      </c>
    </row>
    <row r="134" spans="2:8">
      <c r="C134" s="1">
        <f>Table1[[#This Row],[Code]]</f>
        <v>126003</v>
      </c>
      <c r="D134" t="str">
        <f>Table1[[#This Row],[`]]</f>
        <v>Spices, Corriandar Powder</v>
      </c>
      <c r="E134" s="31" t="str">
        <f>Table1[[#This Row],[Unit]]</f>
        <v>07 KG</v>
      </c>
      <c r="F134" s="31">
        <f>SUMIF(Processing!$G$14:$G$963,Table13[[#This Row],[Items Name]],Processing!$C$14:$C$963)</f>
        <v>2.8050490883590466E-3</v>
      </c>
      <c r="G134" s="59" t="str">
        <f>Table1[[#This Row],[isWarehouse&amp;Direct]]</f>
        <v>Warehouse</v>
      </c>
      <c r="H134" s="59" t="str">
        <f>Table1[[#This Row],[isFinished]]</f>
        <v>Non-plant</v>
      </c>
    </row>
    <row r="135" spans="2:8">
      <c r="C135" s="1">
        <f>Table1[[#This Row],[Code]]</f>
        <v>126004</v>
      </c>
      <c r="D135" t="str">
        <f>Table1[[#This Row],[`]]</f>
        <v>Spices, Cumin SEADS</v>
      </c>
      <c r="E135" s="31" t="str">
        <f>Table1[[#This Row],[Unit]]</f>
        <v>07 KG</v>
      </c>
      <c r="F135" s="31">
        <f>SUMIF(Processing!$G$14:$G$963,Table13[[#This Row],[Items Name]],Processing!$C$14:$C$963)</f>
        <v>0</v>
      </c>
      <c r="G135" s="59" t="str">
        <f>Table1[[#This Row],[isWarehouse&amp;Direct]]</f>
        <v>Warehouse</v>
      </c>
      <c r="H135" s="59" t="str">
        <f>Table1[[#This Row],[isFinished]]</f>
        <v>Non-plant</v>
      </c>
    </row>
    <row r="136" spans="2:8">
      <c r="C136" s="1">
        <f>Table1[[#This Row],[Code]]</f>
        <v>126005</v>
      </c>
      <c r="D136" t="str">
        <f>Table1[[#This Row],[`]]</f>
        <v>Spices, Tumeric powder</v>
      </c>
      <c r="E136" s="31" t="str">
        <f>Table1[[#This Row],[Unit]]</f>
        <v>07 KG</v>
      </c>
      <c r="F136" s="31">
        <f>SUMIF(Processing!$G$14:$G$963,Table13[[#This Row],[Items Name]],Processing!$C$14:$C$963)</f>
        <v>0</v>
      </c>
      <c r="G136" s="59" t="str">
        <f>Table1[[#This Row],[isWarehouse&amp;Direct]]</f>
        <v>Warehouse</v>
      </c>
      <c r="H136" s="59" t="str">
        <f>Table1[[#This Row],[isFinished]]</f>
        <v>Non-plant</v>
      </c>
    </row>
    <row r="137" spans="2:8">
      <c r="C137" s="1">
        <f>Table1[[#This Row],[Code]]</f>
        <v>126006</v>
      </c>
      <c r="D137" t="str">
        <f>Table1[[#This Row],[`]]</f>
        <v>Spices, Ginger Powder</v>
      </c>
      <c r="E137" s="31" t="str">
        <f>Table1[[#This Row],[Unit]]</f>
        <v>07 KG</v>
      </c>
      <c r="F137" s="31">
        <f>SUMIF(Processing!$G$14:$G$963,Table13[[#This Row],[Items Name]],Processing!$C$14:$C$963)</f>
        <v>0</v>
      </c>
      <c r="G137" s="59" t="str">
        <f>Table1[[#This Row],[isWarehouse&amp;Direct]]</f>
        <v>Warehouse</v>
      </c>
      <c r="H137" s="59" t="str">
        <f>Table1[[#This Row],[isFinished]]</f>
        <v>Non-plant</v>
      </c>
    </row>
    <row r="138" spans="2:8">
      <c r="C138" s="1">
        <f>Table1[[#This Row],[Code]]</f>
        <v>126007</v>
      </c>
      <c r="D138" t="str">
        <f>Table1[[#This Row],[`]]</f>
        <v>Spices, habet el baraka Seeds</v>
      </c>
      <c r="E138" s="31" t="str">
        <f>Table1[[#This Row],[Unit]]</f>
        <v>07 KG</v>
      </c>
      <c r="F138" s="31">
        <f>SUMIF(Processing!$G$14:$G$963,Table13[[#This Row],[Items Name]],Processing!$C$14:$C$963)</f>
        <v>0</v>
      </c>
      <c r="G138" s="59" t="str">
        <f>Table1[[#This Row],[isWarehouse&amp;Direct]]</f>
        <v>Warehouse</v>
      </c>
      <c r="H138" s="59" t="str">
        <f>Table1[[#This Row],[isFinished]]</f>
        <v>Non-plant</v>
      </c>
    </row>
    <row r="139" spans="2:8">
      <c r="C139" s="1">
        <f>Table1[[#This Row],[Code]]</f>
        <v>126008</v>
      </c>
      <c r="D139" t="str">
        <f>Table1[[#This Row],[`]]</f>
        <v>Spices, Nut Meg powder</v>
      </c>
      <c r="E139" s="31" t="str">
        <f>Table1[[#This Row],[Unit]]</f>
        <v>07 KG</v>
      </c>
      <c r="F139" s="31">
        <f>SUMIF(Processing!$G$14:$G$963,Table13[[#This Row],[Items Name]],Processing!$C$14:$C$963)</f>
        <v>0</v>
      </c>
      <c r="G139" s="59" t="str">
        <f>Table1[[#This Row],[isWarehouse&amp;Direct]]</f>
        <v>Warehouse</v>
      </c>
      <c r="H139" s="59" t="str">
        <f>Table1[[#This Row],[isFinished]]</f>
        <v>Non-plant</v>
      </c>
    </row>
    <row r="140" spans="2:8">
      <c r="C140" s="1">
        <f>Table1[[#This Row],[Code]]</f>
        <v>126009</v>
      </c>
      <c r="D140" t="str">
        <f>Table1[[#This Row],[`]]</f>
        <v>Herbs Dry, Oregano dried</v>
      </c>
      <c r="E140" s="31" t="str">
        <f>Table1[[#This Row],[Unit]]</f>
        <v>07 KG</v>
      </c>
      <c r="F140" s="31">
        <f>SUMIF(Processing!$G$14:$G$963,Table13[[#This Row],[Items Name]],Processing!$C$14:$C$963)</f>
        <v>0</v>
      </c>
      <c r="G140" s="59" t="str">
        <f>Table1[[#This Row],[isWarehouse&amp;Direct]]</f>
        <v>Warehouse</v>
      </c>
      <c r="H140" s="59" t="str">
        <f>Table1[[#This Row],[isFinished]]</f>
        <v>Non-plant</v>
      </c>
    </row>
    <row r="141" spans="2:8">
      <c r="C141" s="1">
        <f>Table1[[#This Row],[Code]]</f>
        <v>126010</v>
      </c>
      <c r="D141" t="str">
        <f>Table1[[#This Row],[`]]</f>
        <v>Herbs, Oregano powder</v>
      </c>
      <c r="E141" s="31" t="str">
        <f>Table1[[#This Row],[Unit]]</f>
        <v>07 KG</v>
      </c>
      <c r="F141" s="31">
        <f>SUMIF(Processing!$G$14:$G$963,Table13[[#This Row],[Items Name]],Processing!$C$14:$C$963)</f>
        <v>1.5616584340785023E-2</v>
      </c>
      <c r="G141" s="59" t="str">
        <f>Table1[[#This Row],[isWarehouse&amp;Direct]]</f>
        <v>Warehouse</v>
      </c>
      <c r="H141" s="59" t="str">
        <f>Table1[[#This Row],[isFinished]]</f>
        <v>Non-plant</v>
      </c>
    </row>
    <row r="142" spans="2:8">
      <c r="C142" s="2">
        <f>Table1[[#This Row],[Code]]</f>
        <v>126011</v>
      </c>
      <c r="D142" t="str">
        <f>Table1[[#This Row],[`]]</f>
        <v>Spices, Paprika</v>
      </c>
      <c r="E142" s="31" t="str">
        <f>Table1[[#This Row],[Unit]]</f>
        <v>07 KG</v>
      </c>
      <c r="F142" s="31">
        <f>SUMIF(Processing!$G$14:$G$963,Table13[[#This Row],[Items Name]],Processing!$C$14:$C$963)</f>
        <v>0</v>
      </c>
      <c r="G142" s="59" t="str">
        <f>Table1[[#This Row],[isWarehouse&amp;Direct]]</f>
        <v>Warehouse</v>
      </c>
      <c r="H142" s="59" t="str">
        <f>Table1[[#This Row],[isFinished]]</f>
        <v>Non-plant</v>
      </c>
    </row>
    <row r="143" spans="2:8">
      <c r="B143" t="s">
        <v>127</v>
      </c>
      <c r="C143" s="1">
        <f>Table1[[#This Row],[Code]]</f>
        <v>126012</v>
      </c>
      <c r="D143" t="str">
        <f>Table1[[#This Row],[`]]</f>
        <v>Spices, Black pepper powder</v>
      </c>
      <c r="E143" s="31" t="str">
        <f>Table1[[#This Row],[Unit]]</f>
        <v>07 KG</v>
      </c>
      <c r="F143" s="31">
        <f>SUMIF(Processing!$G$14:$G$963,Table13[[#This Row],[Items Name]],Processing!$C$14:$C$963)</f>
        <v>0</v>
      </c>
      <c r="G143" s="59" t="str">
        <f>Table1[[#This Row],[isWarehouse&amp;Direct]]</f>
        <v>Warehouse</v>
      </c>
      <c r="H143" s="59" t="str">
        <f>Table1[[#This Row],[isFinished]]</f>
        <v>Non-plant</v>
      </c>
    </row>
    <row r="144" spans="2:8">
      <c r="C144" s="1">
        <f>Table1[[#This Row],[Code]]</f>
        <v>126013</v>
      </c>
      <c r="D144" t="str">
        <f>Table1[[#This Row],[`]]</f>
        <v>Pepper, portionpack</v>
      </c>
      <c r="E144" s="31" t="str">
        <f>Table1[[#This Row],[Unit]]</f>
        <v>07 KG</v>
      </c>
      <c r="F144" s="31">
        <f>SUMIF(Processing!$G$14:$G$963,Table13[[#This Row],[Items Name]],Processing!$C$14:$C$963)</f>
        <v>0</v>
      </c>
      <c r="G144" s="59" t="str">
        <f>Table1[[#This Row],[isWarehouse&amp;Direct]]</f>
        <v>Warehouse</v>
      </c>
      <c r="H144" s="59" t="str">
        <f>Table1[[#This Row],[isFinished]]</f>
        <v>Non-plant</v>
      </c>
    </row>
    <row r="145" spans="2:8">
      <c r="C145" s="1">
        <f>Table1[[#This Row],[Code]]</f>
        <v>126014</v>
      </c>
      <c r="D145" t="str">
        <f>Table1[[#This Row],[`]]</f>
        <v>Spices, White pepper powder</v>
      </c>
      <c r="E145" s="31" t="str">
        <f>Table1[[#This Row],[Unit]]</f>
        <v>07 KG</v>
      </c>
      <c r="F145" s="31">
        <f>SUMIF(Processing!$G$14:$G$963,Table13[[#This Row],[Items Name]],Processing!$C$14:$C$963)</f>
        <v>2.6376999384704648E-2</v>
      </c>
      <c r="G145" s="59" t="str">
        <f>Table1[[#This Row],[isWarehouse&amp;Direct]]</f>
        <v>Warehouse</v>
      </c>
      <c r="H145" s="59" t="str">
        <f>Table1[[#This Row],[isFinished]]</f>
        <v>Non-plant</v>
      </c>
    </row>
    <row r="146" spans="2:8">
      <c r="C146" s="1">
        <f>Table1[[#This Row],[Code]]</f>
        <v>126015</v>
      </c>
      <c r="D146" t="str">
        <f>Table1[[#This Row],[`]]</f>
        <v>Pepper, white</v>
      </c>
      <c r="E146" s="31" t="str">
        <f>Table1[[#This Row],[Unit]]</f>
        <v>07 KG</v>
      </c>
      <c r="F146" s="31">
        <f>SUMIF(Processing!$G$14:$G$963,Table13[[#This Row],[Items Name]],Processing!$C$14:$C$963)</f>
        <v>0</v>
      </c>
      <c r="G146" s="59" t="str">
        <f>Table1[[#This Row],[isWarehouse&amp;Direct]]</f>
        <v>Warehouse</v>
      </c>
      <c r="H146" s="59" t="str">
        <f>Table1[[#This Row],[isFinished]]</f>
        <v>Non-plant</v>
      </c>
    </row>
    <row r="147" spans="2:8">
      <c r="C147" s="1">
        <f>Table1[[#This Row],[Code]]</f>
        <v>126016</v>
      </c>
      <c r="D147" t="str">
        <f>Table1[[#This Row],[`]]</f>
        <v>Spices, Cloves Seeds</v>
      </c>
      <c r="E147" s="31" t="str">
        <f>Table1[[#This Row],[Unit]]</f>
        <v>07 KG</v>
      </c>
      <c r="F147" s="31">
        <f>SUMIF(Processing!$G$14:$G$963,Table13[[#This Row],[Items Name]],Processing!$C$14:$C$963)</f>
        <v>0</v>
      </c>
      <c r="G147" s="59" t="str">
        <f>Table1[[#This Row],[isWarehouse&amp;Direct]]</f>
        <v>Warehouse</v>
      </c>
      <c r="H147" s="59" t="str">
        <f>Table1[[#This Row],[isFinished]]</f>
        <v>Non-plant</v>
      </c>
    </row>
    <row r="148" spans="2:8">
      <c r="C148" s="1">
        <f>Table1[[#This Row],[Code]]</f>
        <v>126017</v>
      </c>
      <c r="D148" t="str">
        <f>Table1[[#This Row],[`]]</f>
        <v>Spices, mixed ( boharat)</v>
      </c>
      <c r="E148" s="31" t="str">
        <f>Table1[[#This Row],[Unit]]</f>
        <v>07 KG</v>
      </c>
      <c r="F148" s="31">
        <f>SUMIF(Processing!$G$14:$G$963,Table13[[#This Row],[Items Name]],Processing!$C$14:$C$963)</f>
        <v>0</v>
      </c>
      <c r="G148" s="59" t="str">
        <f>Table1[[#This Row],[isWarehouse&amp;Direct]]</f>
        <v>Warehouse</v>
      </c>
      <c r="H148" s="59" t="str">
        <f>Table1[[#This Row],[isFinished]]</f>
        <v>Non-plant</v>
      </c>
    </row>
    <row r="149" spans="2:8">
      <c r="C149" s="1">
        <f>Table1[[#This Row],[Code]]</f>
        <v>126018</v>
      </c>
      <c r="D149" t="str">
        <f>Table1[[#This Row],[`]]</f>
        <v>Salt, sachets portions</v>
      </c>
      <c r="E149" s="31" t="str">
        <f>Table1[[#This Row],[Unit]]</f>
        <v>05 PKT</v>
      </c>
      <c r="F149" s="31">
        <f>SUMIF(Processing!$G$14:$G$963,Table13[[#This Row],[Items Name]],Processing!$C$14:$C$963)</f>
        <v>0</v>
      </c>
      <c r="G149" s="59" t="str">
        <f>Table1[[#This Row],[isWarehouse&amp;Direct]]</f>
        <v>Warehouse</v>
      </c>
      <c r="H149" s="59" t="str">
        <f>Table1[[#This Row],[isFinished]]</f>
        <v>Non-plant</v>
      </c>
    </row>
    <row r="150" spans="2:8">
      <c r="C150" s="1">
        <f>Table1[[#This Row],[Code]]</f>
        <v>126019</v>
      </c>
      <c r="D150" t="str">
        <f>Table1[[#This Row],[`]]</f>
        <v>Salt Cooks soft for food</v>
      </c>
      <c r="E150" s="31" t="str">
        <f>Table1[[#This Row],[Unit]]</f>
        <v>07 KG</v>
      </c>
      <c r="F150" s="31">
        <f>SUMIF(Processing!$G$14:$G$963,Table13[[#This Row],[Items Name]],Processing!$C$14:$C$963)</f>
        <v>6.4795701532573705E-2</v>
      </c>
      <c r="G150" s="59" t="str">
        <f>Table1[[#This Row],[isWarehouse&amp;Direct]]</f>
        <v>Warehouse</v>
      </c>
      <c r="H150" s="59" t="str">
        <f>Table1[[#This Row],[isFinished]]</f>
        <v>Non-plant</v>
      </c>
    </row>
    <row r="151" spans="2:8">
      <c r="C151" s="1">
        <f>Table1[[#This Row],[Code]]</f>
        <v>126020</v>
      </c>
      <c r="D151" t="str">
        <f>Table1[[#This Row],[`]]</f>
        <v>Spices, Cloves powder</v>
      </c>
      <c r="E151" s="31" t="str">
        <f>Table1[[#This Row],[Unit]]</f>
        <v>07 KG</v>
      </c>
      <c r="F151" s="31">
        <f>SUMIF(Processing!$G$14:$G$963,Table13[[#This Row],[Items Name]],Processing!$C$14:$C$963)</f>
        <v>0</v>
      </c>
      <c r="G151" s="59" t="str">
        <f>Table1[[#This Row],[isWarehouse&amp;Direct]]</f>
        <v>Warehouse</v>
      </c>
      <c r="H151" s="59" t="str">
        <f>Table1[[#This Row],[isFinished]]</f>
        <v>Non-plant</v>
      </c>
    </row>
    <row r="152" spans="2:8">
      <c r="C152" s="1">
        <f>Table1[[#This Row],[Code]]</f>
        <v>126021</v>
      </c>
      <c r="D152" t="str">
        <f>Table1[[#This Row],[`]]</f>
        <v>Spices, seasoning mix grilled</v>
      </c>
      <c r="E152" s="31" t="str">
        <f>Table1[[#This Row],[Unit]]</f>
        <v>07 KG</v>
      </c>
      <c r="F152" s="31">
        <f>SUMIF(Processing!$G$14:$G$963,Table13[[#This Row],[Items Name]],Processing!$C$14:$C$963)</f>
        <v>0</v>
      </c>
      <c r="G152" s="59" t="str">
        <f>Table1[[#This Row],[isWarehouse&amp;Direct]]</f>
        <v>Warehouse</v>
      </c>
      <c r="H152" s="59" t="str">
        <f>Table1[[#This Row],[isFinished]]</f>
        <v>Non-plant</v>
      </c>
    </row>
    <row r="153" spans="2:8">
      <c r="C153" s="2">
        <f>Table1[[#This Row],[Code]]</f>
        <v>126022</v>
      </c>
      <c r="D153" t="str">
        <f>Table1[[#This Row],[`]]</f>
        <v>CINAMOUN POWDER</v>
      </c>
      <c r="E153" s="31" t="str">
        <f>Table1[[#This Row],[Unit]]</f>
        <v>07 KG</v>
      </c>
      <c r="F153" s="31">
        <f>SUMIF(Processing!$G$14:$G$963,Table13[[#This Row],[Items Name]],Processing!$C$14:$C$963)</f>
        <v>0</v>
      </c>
      <c r="G153" s="59" t="str">
        <f>Table1[[#This Row],[isWarehouse&amp;Direct]]</f>
        <v>Warehouse</v>
      </c>
      <c r="H153" s="59" t="str">
        <f>Table1[[#This Row],[isFinished]]</f>
        <v>Non-plant</v>
      </c>
    </row>
    <row r="154" spans="2:8">
      <c r="B154" t="s">
        <v>139</v>
      </c>
      <c r="C154" s="1">
        <f>Table1[[#This Row],[Code]]</f>
        <v>126024</v>
      </c>
      <c r="D154" t="str">
        <f>Table1[[#This Row],[`]]</f>
        <v>lowra paper</v>
      </c>
      <c r="E154" s="31" t="str">
        <f>Table1[[#This Row],[Unit]]</f>
        <v>07 KG</v>
      </c>
      <c r="F154" s="31">
        <f>SUMIF(Processing!$G$14:$G$963,Table13[[#This Row],[Items Name]],Processing!$C$14:$C$963)</f>
        <v>0</v>
      </c>
      <c r="G154" s="59" t="str">
        <f>Table1[[#This Row],[isWarehouse&amp;Direct]]</f>
        <v>Warehouse</v>
      </c>
      <c r="H154" s="59" t="str">
        <f>Table1[[#This Row],[isFinished]]</f>
        <v>Non-plant</v>
      </c>
    </row>
    <row r="155" spans="2:8">
      <c r="C155" s="1">
        <f>Table1[[#This Row],[Code]]</f>
        <v>126025</v>
      </c>
      <c r="D155" t="str">
        <f>Table1[[#This Row],[`]]</f>
        <v>habahan</v>
      </c>
      <c r="E155" s="31" t="str">
        <f>Table1[[#This Row],[Unit]]</f>
        <v>07 KG</v>
      </c>
      <c r="F155" s="31">
        <f>SUMIF(Processing!$G$14:$G$963,Table13[[#This Row],[Items Name]],Processing!$C$14:$C$963)</f>
        <v>0</v>
      </c>
      <c r="G155" s="59" t="str">
        <f>Table1[[#This Row],[isWarehouse&amp;Direct]]</f>
        <v>Warehouse</v>
      </c>
      <c r="H155" s="59" t="str">
        <f>Table1[[#This Row],[isFinished]]</f>
        <v>Non-plant</v>
      </c>
    </row>
    <row r="156" spans="2:8">
      <c r="C156" s="1">
        <f>Table1[[#This Row],[Code]]</f>
        <v>126026</v>
      </c>
      <c r="D156" t="str">
        <f>Table1[[#This Row],[`]]</f>
        <v>pepper hot</v>
      </c>
      <c r="E156" s="31" t="str">
        <f>Table1[[#This Row],[Unit]]</f>
        <v>07 KG</v>
      </c>
      <c r="F156" s="31">
        <f>SUMIF(Processing!$G$14:$G$963,Table13[[#This Row],[Items Name]],Processing!$C$14:$C$963)</f>
        <v>0</v>
      </c>
      <c r="G156" s="59" t="str">
        <f>Table1[[#This Row],[isWarehouse&amp;Direct]]</f>
        <v>Warehouse</v>
      </c>
      <c r="H156" s="59" t="str">
        <f>Table1[[#This Row],[isFinished]]</f>
        <v>Non-plant</v>
      </c>
    </row>
    <row r="157" spans="2:8">
      <c r="C157" s="1">
        <f>Table1[[#This Row],[Code]]</f>
        <v>126031</v>
      </c>
      <c r="D157" t="str">
        <f>Table1[[#This Row],[`]]</f>
        <v>Baksmt</v>
      </c>
      <c r="E157" s="31" t="str">
        <f>Table1[[#This Row],[Unit]]</f>
        <v>07 KG</v>
      </c>
      <c r="F157" s="31">
        <f>SUMIF(Processing!$G$14:$G$963,Table13[[#This Row],[Items Name]],Processing!$C$14:$C$963)</f>
        <v>0</v>
      </c>
      <c r="G157" s="59" t="str">
        <f>Table1[[#This Row],[isWarehouse&amp;Direct]]</f>
        <v>Warehouse</v>
      </c>
      <c r="H157" s="59" t="str">
        <f>Table1[[#This Row],[isFinished]]</f>
        <v>Non-plant</v>
      </c>
    </row>
    <row r="158" spans="2:8">
      <c r="C158" s="1">
        <f>Table1[[#This Row],[Code]]</f>
        <v>126041</v>
      </c>
      <c r="D158" t="str">
        <f>Table1[[#This Row],[`]]</f>
        <v>Homouss</v>
      </c>
      <c r="E158" s="31" t="str">
        <f>Table1[[#This Row],[Unit]]</f>
        <v>07 KG</v>
      </c>
      <c r="F158" s="31">
        <f>SUMIF(Processing!$G$14:$G$963,Table13[[#This Row],[Items Name]],Processing!$C$14:$C$963)</f>
        <v>0</v>
      </c>
      <c r="G158" s="59" t="str">
        <f>Table1[[#This Row],[isWarehouse&amp;Direct]]</f>
        <v>Warehouse</v>
      </c>
      <c r="H158" s="59" t="str">
        <f>Table1[[#This Row],[isFinished]]</f>
        <v>Non-plant</v>
      </c>
    </row>
    <row r="159" spans="2:8">
      <c r="C159" s="1">
        <f>Table1[[#This Row],[Code]]</f>
        <v>126042</v>
      </c>
      <c r="D159" t="str">
        <f>Table1[[#This Row],[`]]</f>
        <v>Cary Powder</v>
      </c>
      <c r="E159" s="31" t="str">
        <f>Table1[[#This Row],[Unit]]</f>
        <v>07 KG</v>
      </c>
      <c r="F159" s="31">
        <f>SUMIF(Processing!$G$14:$G$963,Table13[[#This Row],[Items Name]],Processing!$C$14:$C$963)</f>
        <v>0</v>
      </c>
      <c r="G159" s="59" t="str">
        <f>Table1[[#This Row],[isWarehouse&amp;Direct]]</f>
        <v>Warehouse</v>
      </c>
      <c r="H159" s="59" t="str">
        <f>Table1[[#This Row],[isFinished]]</f>
        <v>Non-plant</v>
      </c>
    </row>
    <row r="160" spans="2:8">
      <c r="C160" s="1">
        <f>Table1[[#This Row],[Code]]</f>
        <v>126043</v>
      </c>
      <c r="D160" t="str">
        <f>Table1[[#This Row],[`]]</f>
        <v>Corcom</v>
      </c>
      <c r="E160" s="31" t="str">
        <f>Table1[[#This Row],[Unit]]</f>
        <v>07 KG</v>
      </c>
      <c r="F160" s="31">
        <f>SUMIF(Processing!$G$14:$G$963,Table13[[#This Row],[Items Name]],Processing!$C$14:$C$963)</f>
        <v>0</v>
      </c>
      <c r="G160" s="59" t="str">
        <f>Table1[[#This Row],[isWarehouse&amp;Direct]]</f>
        <v>Warehouse</v>
      </c>
      <c r="H160" s="59" t="str">
        <f>Table1[[#This Row],[isFinished]]</f>
        <v>Non-plant</v>
      </c>
    </row>
    <row r="161" spans="3:8">
      <c r="C161" s="1">
        <f>Table1[[#This Row],[Code]]</f>
        <v>126044</v>
      </c>
      <c r="D161" t="str">
        <f>Table1[[#This Row],[`]]</f>
        <v>Damy Glass</v>
      </c>
      <c r="E161" s="31" t="str">
        <f>Table1[[#This Row],[Unit]]</f>
        <v>07 KG</v>
      </c>
      <c r="F161" s="31">
        <f>SUMIF(Processing!$G$14:$G$963,Table13[[#This Row],[Items Name]],Processing!$C$14:$C$963)</f>
        <v>0</v>
      </c>
      <c r="G161" s="59" t="str">
        <f>Table1[[#This Row],[isWarehouse&amp;Direct]]</f>
        <v>Warehouse</v>
      </c>
      <c r="H161" s="59" t="str">
        <f>Table1[[#This Row],[isFinished]]</f>
        <v>Non-plant</v>
      </c>
    </row>
    <row r="162" spans="3:8">
      <c r="C162" s="1">
        <f>Table1[[#This Row],[Code]]</f>
        <v>126045</v>
      </c>
      <c r="D162" t="str">
        <f>Table1[[#This Row],[`]]</f>
        <v>Harep</v>
      </c>
      <c r="E162" s="31" t="str">
        <f>Table1[[#This Row],[Unit]]</f>
        <v>07 KG</v>
      </c>
      <c r="F162" s="31">
        <f>SUMIF(Processing!$G$14:$G$963,Table13[[#This Row],[Items Name]],Processing!$C$14:$C$963)</f>
        <v>3.6297640653357527E-2</v>
      </c>
      <c r="G162" s="59" t="str">
        <f>Table1[[#This Row],[isWarehouse&amp;Direct]]</f>
        <v>Warehouse</v>
      </c>
      <c r="H162" s="59" t="str">
        <f>Table1[[#This Row],[isFinished]]</f>
        <v>Non-plant</v>
      </c>
    </row>
    <row r="163" spans="3:8">
      <c r="C163" s="1">
        <f>Table1[[#This Row],[Code]]</f>
        <v>0</v>
      </c>
      <c r="D163">
        <f>Table1[[#This Row],[`]]</f>
        <v>0</v>
      </c>
      <c r="E163" s="31">
        <f>Table1[[#This Row],[Unit]]</f>
        <v>0</v>
      </c>
      <c r="F163" s="31">
        <f>SUMIF(Processing!$G$14:$G$963,Table13[[#This Row],[Items Name]],Processing!$C$14:$C$963)</f>
        <v>0</v>
      </c>
      <c r="G163" s="59">
        <f>Table1[[#This Row],[isWarehouse&amp;Direct]]</f>
        <v>0</v>
      </c>
      <c r="H163" s="59">
        <f>Table1[[#This Row],[isFinished]]</f>
        <v>0</v>
      </c>
    </row>
    <row r="164" spans="3:8">
      <c r="C164" s="1">
        <f>Table1[[#This Row],[Code]]</f>
        <v>127001</v>
      </c>
      <c r="D164" t="str">
        <f>Table1[[#This Row],[`]]</f>
        <v>Pasta, Farfall</v>
      </c>
      <c r="E164" s="31" t="str">
        <f>Table1[[#This Row],[Unit]]</f>
        <v>07 KG</v>
      </c>
      <c r="F164" s="31">
        <f>SUMIF(Processing!$G$14:$G$963,Table13[[#This Row],[Items Name]],Processing!$C$14:$C$963)</f>
        <v>0</v>
      </c>
      <c r="G164" s="59" t="str">
        <f>Table1[[#This Row],[isWarehouse&amp;Direct]]</f>
        <v>Warehouse</v>
      </c>
      <c r="H164" s="59" t="str">
        <f>Table1[[#This Row],[isFinished]]</f>
        <v>Non-plant</v>
      </c>
    </row>
    <row r="165" spans="3:8">
      <c r="C165" s="1">
        <f>Table1[[#This Row],[Code]]</f>
        <v>127002</v>
      </c>
      <c r="D165" t="str">
        <f>Table1[[#This Row],[`]]</f>
        <v>Pasta, Penne- Local</v>
      </c>
      <c r="E165" s="31" t="str">
        <f>Table1[[#This Row],[Unit]]</f>
        <v>07 KG</v>
      </c>
      <c r="F165" s="31">
        <f>SUMIF(Processing!$G$14:$G$963,Table13[[#This Row],[Items Name]],Processing!$C$14:$C$963)</f>
        <v>0</v>
      </c>
      <c r="G165" s="59" t="str">
        <f>Table1[[#This Row],[isWarehouse&amp;Direct]]</f>
        <v>Warehouse</v>
      </c>
      <c r="H165" s="59" t="str">
        <f>Table1[[#This Row],[isFinished]]</f>
        <v>Non-plant</v>
      </c>
    </row>
    <row r="166" spans="3:8">
      <c r="C166" s="1">
        <f>Table1[[#This Row],[Code]]</f>
        <v>127003</v>
      </c>
      <c r="D166" t="str">
        <f>Table1[[#This Row],[`]]</f>
        <v>Pasta, orzo</v>
      </c>
      <c r="E166" s="31" t="str">
        <f>Table1[[#This Row],[Unit]]</f>
        <v>07 KG</v>
      </c>
      <c r="F166" s="31">
        <f>SUMIF(Processing!$G$14:$G$963,Table13[[#This Row],[Items Name]],Processing!$C$14:$C$963)</f>
        <v>0</v>
      </c>
      <c r="G166" s="59" t="str">
        <f>Table1[[#This Row],[isWarehouse&amp;Direct]]</f>
        <v>Warehouse</v>
      </c>
      <c r="H166" s="59" t="str">
        <f>Table1[[#This Row],[isFinished]]</f>
        <v>Non-plant</v>
      </c>
    </row>
    <row r="167" spans="3:8">
      <c r="C167" s="1">
        <f>Table1[[#This Row],[Code]]</f>
        <v>127004</v>
      </c>
      <c r="D167" t="str">
        <f>Table1[[#This Row],[`]]</f>
        <v>Pasta, Penne Zara</v>
      </c>
      <c r="E167" s="31" t="str">
        <f>Table1[[#This Row],[Unit]]</f>
        <v>07 KG</v>
      </c>
      <c r="F167" s="31">
        <f>SUMIF(Processing!$G$14:$G$963,Table13[[#This Row],[Items Name]],Processing!$C$14:$C$963)</f>
        <v>0</v>
      </c>
      <c r="G167" s="59" t="str">
        <f>Table1[[#This Row],[isWarehouse&amp;Direct]]</f>
        <v>Warehouse</v>
      </c>
      <c r="H167" s="59" t="str">
        <f>Table1[[#This Row],[isFinished]]</f>
        <v>Non-plant</v>
      </c>
    </row>
    <row r="168" spans="3:8">
      <c r="C168" s="1">
        <f>Table1[[#This Row],[Code]]</f>
        <v>127005</v>
      </c>
      <c r="D168" t="str">
        <f>Table1[[#This Row],[`]]</f>
        <v>Pasta, Spagetti</v>
      </c>
      <c r="E168" s="31" t="str">
        <f>Table1[[#This Row],[Unit]]</f>
        <v>07 KG</v>
      </c>
      <c r="F168" s="31">
        <f>SUMIF(Processing!$G$14:$G$963,Table13[[#This Row],[Items Name]],Processing!$C$14:$C$963)</f>
        <v>0</v>
      </c>
      <c r="G168" s="59" t="str">
        <f>Table1[[#This Row],[isWarehouse&amp;Direct]]</f>
        <v>Warehouse</v>
      </c>
      <c r="H168" s="59" t="str">
        <f>Table1[[#This Row],[isFinished]]</f>
        <v>Non-plant</v>
      </c>
    </row>
    <row r="169" spans="3:8">
      <c r="C169" s="1">
        <f>Table1[[#This Row],[Code]]</f>
        <v>127006</v>
      </c>
      <c r="D169" t="str">
        <f>Table1[[#This Row],[`]]</f>
        <v>Pasta, She3reya vermacelli</v>
      </c>
      <c r="E169" s="31" t="str">
        <f>Table1[[#This Row],[Unit]]</f>
        <v>07 KG</v>
      </c>
      <c r="F169" s="31">
        <f>SUMIF(Processing!$G$14:$G$963,Table13[[#This Row],[Items Name]],Processing!$C$14:$C$963)</f>
        <v>0</v>
      </c>
      <c r="G169" s="59" t="str">
        <f>Table1[[#This Row],[isWarehouse&amp;Direct]]</f>
        <v>Warehouse</v>
      </c>
      <c r="H169" s="59" t="str">
        <f>Table1[[#This Row],[isFinished]]</f>
        <v>Non-plant</v>
      </c>
    </row>
    <row r="170" spans="3:8">
      <c r="C170" s="1">
        <f>Table1[[#This Row],[Code]]</f>
        <v>127009</v>
      </c>
      <c r="D170" t="str">
        <f>Table1[[#This Row],[`]]</f>
        <v>COOKIES DOUGH WHITE CHOCOLATE</v>
      </c>
      <c r="E170" s="31" t="str">
        <f>Table1[[#This Row],[Unit]]</f>
        <v>04 Box</v>
      </c>
      <c r="F170" s="31">
        <f>SUMIF(Processing!$G$14:$G$963,Table13[[#This Row],[Items Name]],Processing!$C$14:$C$963)</f>
        <v>0</v>
      </c>
      <c r="G170" s="59" t="str">
        <f>Table1[[#This Row],[isWarehouse&amp;Direct]]</f>
        <v>Warehouse</v>
      </c>
      <c r="H170" s="59" t="str">
        <f>Table1[[#This Row],[isFinished]]</f>
        <v>Non-plant</v>
      </c>
    </row>
    <row r="171" spans="3:8">
      <c r="C171" s="1">
        <f>Table1[[#This Row],[Code]]</f>
        <v>127010</v>
      </c>
      <c r="D171" t="str">
        <f>Table1[[#This Row],[`]]</f>
        <v>COOKIES DOUGH OATMEAL RAISIN</v>
      </c>
      <c r="E171" s="31" t="str">
        <f>Table1[[#This Row],[Unit]]</f>
        <v>04 Box</v>
      </c>
      <c r="F171" s="31">
        <f>SUMIF(Processing!$G$14:$G$963,Table13[[#This Row],[Items Name]],Processing!$C$14:$C$963)</f>
        <v>0</v>
      </c>
      <c r="G171" s="59" t="str">
        <f>Table1[[#This Row],[isWarehouse&amp;Direct]]</f>
        <v>Warehouse</v>
      </c>
      <c r="H171" s="59" t="str">
        <f>Table1[[#This Row],[isFinished]]</f>
        <v>Non-plant</v>
      </c>
    </row>
    <row r="172" spans="3:8">
      <c r="C172" s="1">
        <f>Table1[[#This Row],[Code]]</f>
        <v>127012</v>
      </c>
      <c r="D172" t="str">
        <f>Table1[[#This Row],[`]]</f>
        <v>pasta lazany(500gr)</v>
      </c>
      <c r="E172" s="31" t="str">
        <f>Table1[[#This Row],[Unit]]</f>
        <v>05 PKT</v>
      </c>
      <c r="F172" s="31">
        <f>SUMIF(Processing!$G$14:$G$963,Table13[[#This Row],[Items Name]],Processing!$C$14:$C$963)</f>
        <v>0</v>
      </c>
      <c r="G172" s="59" t="str">
        <f>Table1[[#This Row],[isWarehouse&amp;Direct]]</f>
        <v>Warehouse</v>
      </c>
      <c r="H172" s="59" t="str">
        <f>Table1[[#This Row],[isFinished]]</f>
        <v>Non-plant</v>
      </c>
    </row>
    <row r="173" spans="3:8">
      <c r="C173" s="1">
        <f>Table1[[#This Row],[Code]]</f>
        <v>127013</v>
      </c>
      <c r="D173" t="str">
        <f>Table1[[#This Row],[`]]</f>
        <v>PASTS FETSHENY</v>
      </c>
      <c r="E173" s="31" t="str">
        <f>Table1[[#This Row],[Unit]]</f>
        <v>07 KG</v>
      </c>
      <c r="F173" s="31">
        <f>SUMIF(Processing!$G$14:$G$963,Table13[[#This Row],[Items Name]],Processing!$C$14:$C$963)</f>
        <v>0</v>
      </c>
      <c r="G173" s="59" t="str">
        <f>Table1[[#This Row],[isWarehouse&amp;Direct]]</f>
        <v>Warehouse</v>
      </c>
      <c r="H173" s="59" t="str">
        <f>Table1[[#This Row],[isFinished]]</f>
        <v>Non-plant</v>
      </c>
    </row>
    <row r="174" spans="3:8">
      <c r="C174" s="1">
        <f>Table1[[#This Row],[Code]]</f>
        <v>127014</v>
      </c>
      <c r="D174" t="str">
        <f>Table1[[#This Row],[`]]</f>
        <v>past langoni</v>
      </c>
      <c r="E174" s="31" t="str">
        <f>Table1[[#This Row],[Unit]]</f>
        <v>05 PKT</v>
      </c>
      <c r="F174" s="31">
        <f>SUMIF(Processing!$G$14:$G$963,Table13[[#This Row],[Items Name]],Processing!$C$14:$C$963)</f>
        <v>0</v>
      </c>
      <c r="G174" s="59" t="str">
        <f>Table1[[#This Row],[isWarehouse&amp;Direct]]</f>
        <v>Warehouse</v>
      </c>
      <c r="H174" s="59" t="str">
        <f>Table1[[#This Row],[isFinished]]</f>
        <v>Non-plant</v>
      </c>
    </row>
    <row r="175" spans="3:8">
      <c r="C175" s="1">
        <f>Table1[[#This Row],[Code]]</f>
        <v>0</v>
      </c>
      <c r="D175">
        <f>Table1[[#This Row],[`]]</f>
        <v>0</v>
      </c>
      <c r="E175" s="31">
        <f>Table1[[#This Row],[Unit]]</f>
        <v>0</v>
      </c>
      <c r="F175" s="31">
        <f>SUMIF(Processing!$G$14:$G$963,Table13[[#This Row],[Items Name]],Processing!$C$14:$C$963)</f>
        <v>0</v>
      </c>
      <c r="G175" s="59">
        <f>Table1[[#This Row],[isWarehouse&amp;Direct]]</f>
        <v>0</v>
      </c>
      <c r="H175" s="59">
        <f>Table1[[#This Row],[isFinished]]</f>
        <v>0</v>
      </c>
    </row>
    <row r="176" spans="3:8">
      <c r="C176" s="1">
        <f>Table1[[#This Row],[Code]]</f>
        <v>128001</v>
      </c>
      <c r="D176" t="str">
        <f>Table1[[#This Row],[`]]</f>
        <v>Rice white</v>
      </c>
      <c r="E176" s="31" t="str">
        <f>Table1[[#This Row],[Unit]]</f>
        <v>07 KG</v>
      </c>
      <c r="F176" s="31">
        <f>SUMIF(Processing!$G$14:$G$963,Table13[[#This Row],[Items Name]],Processing!$C$14:$C$963)</f>
        <v>0</v>
      </c>
      <c r="G176" s="59" t="str">
        <f>Table1[[#This Row],[isWarehouse&amp;Direct]]</f>
        <v>Warehouse</v>
      </c>
      <c r="H176" s="59" t="str">
        <f>Table1[[#This Row],[isFinished]]</f>
        <v>Non-plant</v>
      </c>
    </row>
    <row r="177" spans="3:8">
      <c r="C177" s="1">
        <f>Table1[[#This Row],[Code]]</f>
        <v>128002</v>
      </c>
      <c r="D177" t="str">
        <f>Table1[[#This Row],[`]]</f>
        <v>Ketchup bottle 200gm</v>
      </c>
      <c r="E177" s="31" t="str">
        <f>Table1[[#This Row],[Unit]]</f>
        <v>07 KG</v>
      </c>
      <c r="F177" s="31">
        <f>SUMIF(Processing!$G$14:$G$963,Table13[[#This Row],[Items Name]],Processing!$C$14:$C$963)</f>
        <v>0.21688384281847725</v>
      </c>
      <c r="G177" s="59" t="str">
        <f>Table1[[#This Row],[isWarehouse&amp;Direct]]</f>
        <v>Warehouse</v>
      </c>
      <c r="H177" s="59" t="str">
        <f>Table1[[#This Row],[isFinished]]</f>
        <v>Non-plant</v>
      </c>
    </row>
    <row r="178" spans="3:8">
      <c r="C178" s="1">
        <f>Table1[[#This Row],[Code]]</f>
        <v>128003</v>
      </c>
      <c r="D178" t="str">
        <f>Table1[[#This Row],[`]]</f>
        <v>Mustard Dijon</v>
      </c>
      <c r="E178" s="31" t="str">
        <f>Table1[[#This Row],[Unit]]</f>
        <v>07 KG</v>
      </c>
      <c r="F178" s="31">
        <f>SUMIF(Processing!$G$14:$G$963,Table13[[#This Row],[Items Name]],Processing!$C$14:$C$963)</f>
        <v>0.61917352877683673</v>
      </c>
      <c r="G178" s="59" t="str">
        <f>Table1[[#This Row],[isWarehouse&amp;Direct]]</f>
        <v>Warehouse</v>
      </c>
      <c r="H178" s="59" t="str">
        <f>Table1[[#This Row],[isFinished]]</f>
        <v>Non-plant</v>
      </c>
    </row>
    <row r="179" spans="3:8">
      <c r="C179" s="1">
        <f>Table1[[#This Row],[Code]]</f>
        <v>128004</v>
      </c>
      <c r="D179" t="str">
        <f>Table1[[#This Row],[`]]</f>
        <v>Olive Oil Saporito</v>
      </c>
      <c r="E179" s="31" t="str">
        <f>Table1[[#This Row],[Unit]]</f>
        <v>12 LTR</v>
      </c>
      <c r="F179" s="31">
        <f>SUMIF(Processing!$G$14:$G$963,Table13[[#This Row],[Items Name]],Processing!$C$14:$C$963)</f>
        <v>0.86445125645605869</v>
      </c>
      <c r="G179" s="59" t="str">
        <f>Table1[[#This Row],[isWarehouse&amp;Direct]]</f>
        <v>Warehouse</v>
      </c>
      <c r="H179" s="59" t="str">
        <f>Table1[[#This Row],[isFinished]]</f>
        <v>Non-plant</v>
      </c>
    </row>
    <row r="180" spans="3:8">
      <c r="C180" s="1">
        <f>Table1[[#This Row],[Code]]</f>
        <v>128005</v>
      </c>
      <c r="D180" t="str">
        <f>Table1[[#This Row],[`]]</f>
        <v>Olives Black Sliced</v>
      </c>
      <c r="E180" s="31" t="str">
        <f>Table1[[#This Row],[Unit]]</f>
        <v>07 KG</v>
      </c>
      <c r="F180" s="31">
        <f>SUMIF(Processing!$G$14:$G$963,Table13[[#This Row],[Items Name]],Processing!$C$14:$C$963)</f>
        <v>0.81125161290322589</v>
      </c>
      <c r="G180" s="59" t="str">
        <f>Table1[[#This Row],[isWarehouse&amp;Direct]]</f>
        <v>Warehouse</v>
      </c>
      <c r="H180" s="59" t="str">
        <f>Table1[[#This Row],[isFinished]]</f>
        <v>Non-plant</v>
      </c>
    </row>
    <row r="181" spans="3:8">
      <c r="C181" s="1">
        <f>Table1[[#This Row],[Code]]</f>
        <v>128006</v>
      </c>
      <c r="D181" t="str">
        <f>Table1[[#This Row],[`]]</f>
        <v>Mayonnaise</v>
      </c>
      <c r="E181" s="31" t="str">
        <f>Table1[[#This Row],[Unit]]</f>
        <v>07 KG</v>
      </c>
      <c r="F181" s="31">
        <f>SUMIF(Processing!$G$14:$G$963,Table13[[#This Row],[Items Name]],Processing!$C$14:$C$963)</f>
        <v>5.1308948394466647</v>
      </c>
      <c r="G181" s="59" t="str">
        <f>Table1[[#This Row],[isWarehouse&amp;Direct]]</f>
        <v>Warehouse</v>
      </c>
      <c r="H181" s="59" t="str">
        <f>Table1[[#This Row],[isFinished]]</f>
        <v>Non-plant</v>
      </c>
    </row>
    <row r="182" spans="3:8">
      <c r="C182" s="1">
        <f>Table1[[#This Row],[Code]]</f>
        <v>128007</v>
      </c>
      <c r="D182" t="str">
        <f>Table1[[#This Row],[`]]</f>
        <v>Olives Black Calamata</v>
      </c>
      <c r="E182" s="31" t="str">
        <f>Table1[[#This Row],[Unit]]</f>
        <v>07 KG</v>
      </c>
      <c r="F182" s="31">
        <f>SUMIF(Processing!$G$14:$G$963,Table13[[#This Row],[Items Name]],Processing!$C$14:$C$963)</f>
        <v>0</v>
      </c>
      <c r="G182" s="59" t="str">
        <f>Table1[[#This Row],[isWarehouse&amp;Direct]]</f>
        <v>Warehouse</v>
      </c>
      <c r="H182" s="59" t="str">
        <f>Table1[[#This Row],[isFinished]]</f>
        <v>Non-plant</v>
      </c>
    </row>
    <row r="183" spans="3:8">
      <c r="C183" s="1">
        <f>Table1[[#This Row],[Code]]</f>
        <v>128008</v>
      </c>
      <c r="D183" t="str">
        <f>Table1[[#This Row],[`]]</f>
        <v>Green Pepper Corn- pickled</v>
      </c>
      <c r="E183" s="31" t="str">
        <f>Table1[[#This Row],[Unit]]</f>
        <v>07 KG</v>
      </c>
      <c r="F183" s="31">
        <f>SUMIF(Processing!$G$14:$G$963,Table13[[#This Row],[Items Name]],Processing!$C$14:$C$963)</f>
        <v>5.521811154058532E-2</v>
      </c>
      <c r="G183" s="59" t="str">
        <f>Table1[[#This Row],[isWarehouse&amp;Direct]]</f>
        <v>Warehouse</v>
      </c>
      <c r="H183" s="59" t="str">
        <f>Table1[[#This Row],[isFinished]]</f>
        <v>Non-plant</v>
      </c>
    </row>
    <row r="184" spans="3:8">
      <c r="C184" s="1">
        <f>Table1[[#This Row],[Code]]</f>
        <v>128009</v>
      </c>
      <c r="D184" t="str">
        <f>Table1[[#This Row],[`]]</f>
        <v>Sweet Corn whole canned</v>
      </c>
      <c r="E184" s="31" t="str">
        <f>Table1[[#This Row],[Unit]]</f>
        <v>07 KG</v>
      </c>
      <c r="F184" s="31">
        <f>SUMIF(Processing!$G$14:$G$963,Table13[[#This Row],[Items Name]],Processing!$C$14:$C$963)</f>
        <v>0</v>
      </c>
      <c r="G184" s="59" t="str">
        <f>Table1[[#This Row],[isWarehouse&amp;Direct]]</f>
        <v>Warehouse</v>
      </c>
      <c r="H184" s="59" t="str">
        <f>Table1[[#This Row],[isFinished]]</f>
        <v>Non-plant</v>
      </c>
    </row>
    <row r="185" spans="3:8">
      <c r="C185" s="1">
        <f>Table1[[#This Row],[Code]]</f>
        <v>128010</v>
      </c>
      <c r="D185" t="str">
        <f>Table1[[#This Row],[`]]</f>
        <v>Sauce, Hot</v>
      </c>
      <c r="E185" s="31" t="str">
        <f>Table1[[#This Row],[Unit]]</f>
        <v>07 KG</v>
      </c>
      <c r="F185" s="31">
        <f>SUMIF(Processing!$G$14:$G$963,Table13[[#This Row],[Items Name]],Processing!$C$14:$C$963)</f>
        <v>0.39341018601481414</v>
      </c>
      <c r="G185" s="59" t="str">
        <f>Table1[[#This Row],[isWarehouse&amp;Direct]]</f>
        <v>Warehouse</v>
      </c>
      <c r="H185" s="59" t="str">
        <f>Table1[[#This Row],[isFinished]]</f>
        <v>Non-plant</v>
      </c>
    </row>
    <row r="186" spans="3:8">
      <c r="C186" s="1">
        <f>Table1[[#This Row],[Code]]</f>
        <v>128011</v>
      </c>
      <c r="D186" t="str">
        <f>Table1[[#This Row],[`]]</f>
        <v>Tomato Paste</v>
      </c>
      <c r="E186" s="31" t="str">
        <f>Table1[[#This Row],[Unit]]</f>
        <v>07 KG</v>
      </c>
      <c r="F186" s="31">
        <f>SUMIF(Processing!$G$14:$G$963,Table13[[#This Row],[Items Name]],Processing!$C$14:$C$963)</f>
        <v>0</v>
      </c>
      <c r="G186" s="59" t="str">
        <f>Table1[[#This Row],[isWarehouse&amp;Direct]]</f>
        <v>Warehouse</v>
      </c>
      <c r="H186" s="59" t="str">
        <f>Table1[[#This Row],[isFinished]]</f>
        <v>Non-plant</v>
      </c>
    </row>
    <row r="187" spans="3:8">
      <c r="C187" s="1">
        <f>Table1[[#This Row],[Code]]</f>
        <v>128012</v>
      </c>
      <c r="D187" t="str">
        <f>Table1[[#This Row],[`]]</f>
        <v>White Vingar</v>
      </c>
      <c r="E187" s="31" t="str">
        <f>Table1[[#This Row],[Unit]]</f>
        <v>12 LTR</v>
      </c>
      <c r="F187" s="31">
        <f>SUMIF(Processing!$G$14:$G$963,Table13[[#This Row],[Items Name]],Processing!$C$14:$C$963)</f>
        <v>0.26318877297565824</v>
      </c>
      <c r="G187" s="59" t="str">
        <f>Table1[[#This Row],[isWarehouse&amp;Direct]]</f>
        <v>Warehouse</v>
      </c>
      <c r="H187" s="59" t="str">
        <f>Table1[[#This Row],[isFinished]]</f>
        <v>Non-plant</v>
      </c>
    </row>
    <row r="188" spans="3:8">
      <c r="C188" s="1">
        <f>Table1[[#This Row],[Code]]</f>
        <v>128013</v>
      </c>
      <c r="D188" t="str">
        <f>Table1[[#This Row],[`]]</f>
        <v>Chick peas in brine boiled</v>
      </c>
      <c r="E188" s="31" t="str">
        <f>Table1[[#This Row],[Unit]]</f>
        <v>03 Gr</v>
      </c>
      <c r="F188" s="31">
        <f>SUMIF(Processing!$G$14:$G$963,Table13[[#This Row],[Items Name]],Processing!$C$14:$C$963)</f>
        <v>0</v>
      </c>
      <c r="G188" s="59" t="str">
        <f>Table1[[#This Row],[isWarehouse&amp;Direct]]</f>
        <v>Warehouse</v>
      </c>
      <c r="H188" s="59" t="str">
        <f>Table1[[#This Row],[isFinished]]</f>
        <v>Non-plant</v>
      </c>
    </row>
    <row r="189" spans="3:8">
      <c r="C189" s="1">
        <f>Table1[[#This Row],[Code]]</f>
        <v>128014</v>
      </c>
      <c r="D189" t="str">
        <f>Table1[[#This Row],[`]]</f>
        <v>Chicken Broth cubes magi</v>
      </c>
      <c r="E189" s="31" t="str">
        <f>Table1[[#This Row],[Unit]]</f>
        <v>07 KG</v>
      </c>
      <c r="F189" s="31">
        <f>SUMIF(Processing!$G$14:$G$963,Table13[[#This Row],[Items Name]],Processing!$C$14:$C$963)</f>
        <v>0</v>
      </c>
      <c r="G189" s="59" t="str">
        <f>Table1[[#This Row],[isWarehouse&amp;Direct]]</f>
        <v>Warehouse</v>
      </c>
      <c r="H189" s="59" t="str">
        <f>Table1[[#This Row],[isFinished]]</f>
        <v>Non-plant</v>
      </c>
    </row>
    <row r="190" spans="3:8">
      <c r="C190" s="1">
        <f>Table1[[#This Row],[Code]]</f>
        <v>128015</v>
      </c>
      <c r="D190" t="str">
        <f>Table1[[#This Row],[`]]</f>
        <v>Sun Dried Tomatoes</v>
      </c>
      <c r="E190" s="31" t="str">
        <f>Table1[[#This Row],[Unit]]</f>
        <v>07 KG</v>
      </c>
      <c r="F190" s="31">
        <f>SUMIF(Processing!$G$14:$G$963,Table13[[#This Row],[Items Name]],Processing!$C$14:$C$963)</f>
        <v>0</v>
      </c>
      <c r="G190" s="59" t="str">
        <f>Table1[[#This Row],[isWarehouse&amp;Direct]]</f>
        <v>Warehouse</v>
      </c>
      <c r="H190" s="59" t="str">
        <f>Table1[[#This Row],[isFinished]]</f>
        <v>Non-plant</v>
      </c>
    </row>
    <row r="191" spans="3:8">
      <c r="C191" s="1">
        <f>Table1[[#This Row],[Code]]</f>
        <v>128016</v>
      </c>
      <c r="D191" t="str">
        <f>Table1[[#This Row],[`]]</f>
        <v>Oil Sunflower Al Aseel</v>
      </c>
      <c r="E191" s="31" t="str">
        <f>Table1[[#This Row],[Unit]]</f>
        <v>12 LTR</v>
      </c>
      <c r="F191" s="31">
        <f>SUMIF(Processing!$G$14:$G$963,Table13[[#This Row],[Items Name]],Processing!$C$14:$C$963)</f>
        <v>0.87512427902183654</v>
      </c>
      <c r="G191" s="59" t="str">
        <f>Table1[[#This Row],[isWarehouse&amp;Direct]]</f>
        <v>Warehouse</v>
      </c>
      <c r="H191" s="59" t="str">
        <f>Table1[[#This Row],[isFinished]]</f>
        <v>Non-plant</v>
      </c>
    </row>
    <row r="192" spans="3:8">
      <c r="C192" s="1">
        <f>Table1[[#This Row],[Code]]</f>
        <v>128017</v>
      </c>
      <c r="D192" t="str">
        <f>Table1[[#This Row],[`]]</f>
        <v>Cucumber Relish</v>
      </c>
      <c r="E192" s="31" t="str">
        <f>Table1[[#This Row],[Unit]]</f>
        <v>07 KG</v>
      </c>
      <c r="F192" s="31">
        <f>SUMIF(Processing!$G$14:$G$963,Table13[[#This Row],[Items Name]],Processing!$C$14:$C$963)</f>
        <v>0.24544179523141654</v>
      </c>
      <c r="G192" s="59" t="str">
        <f>Table1[[#This Row],[isWarehouse&amp;Direct]]</f>
        <v>Warehouse</v>
      </c>
      <c r="H192" s="59" t="str">
        <f>Table1[[#This Row],[isFinished]]</f>
        <v>Non-plant</v>
      </c>
    </row>
    <row r="193" spans="3:8">
      <c r="C193" s="1">
        <f>Table1[[#This Row],[Code]]</f>
        <v>128018</v>
      </c>
      <c r="D193" t="str">
        <f>Table1[[#This Row],[`]]</f>
        <v>Sauce, Sweet Chilli</v>
      </c>
      <c r="E193" s="31" t="str">
        <f>Table1[[#This Row],[Unit]]</f>
        <v>07 KG</v>
      </c>
      <c r="F193" s="31">
        <f>SUMIF(Processing!$G$14:$G$963,Table13[[#This Row],[Items Name]],Processing!$C$14:$C$963)</f>
        <v>1.0959991141950247</v>
      </c>
      <c r="G193" s="59" t="str">
        <f>Table1[[#This Row],[isWarehouse&amp;Direct]]</f>
        <v>Warehouse</v>
      </c>
      <c r="H193" s="59" t="str">
        <f>Table1[[#This Row],[isFinished]]</f>
        <v>Non-plant</v>
      </c>
    </row>
    <row r="194" spans="3:8">
      <c r="C194" s="1">
        <f>Table1[[#This Row],[Code]]</f>
        <v>128019</v>
      </c>
      <c r="D194" t="str">
        <f>Table1[[#This Row],[`]]</f>
        <v>Sodium Carbonate</v>
      </c>
      <c r="E194" s="31" t="str">
        <f>Table1[[#This Row],[Unit]]</f>
        <v>07 KG</v>
      </c>
      <c r="F194" s="31">
        <f>SUMIF(Processing!$G$14:$G$963,Table13[[#This Row],[Items Name]],Processing!$C$14:$C$963)</f>
        <v>0</v>
      </c>
      <c r="G194" s="59" t="str">
        <f>Table1[[#This Row],[isWarehouse&amp;Direct]]</f>
        <v>Warehouse</v>
      </c>
      <c r="H194" s="59" t="str">
        <f>Table1[[#This Row],[isFinished]]</f>
        <v>Non-plant</v>
      </c>
    </row>
    <row r="195" spans="3:8">
      <c r="C195" s="1">
        <f>Table1[[#This Row],[Code]]</f>
        <v>128020</v>
      </c>
      <c r="D195" t="str">
        <f>Table1[[#This Row],[`]]</f>
        <v>EGG NODILES 1*400 GR</v>
      </c>
      <c r="E195" s="31" t="str">
        <f>Table1[[#This Row],[Unit]]</f>
        <v>05 PKT</v>
      </c>
      <c r="F195" s="31">
        <f>SUMIF(Processing!$G$14:$G$963,Table13[[#This Row],[Items Name]],Processing!$C$14:$C$963)</f>
        <v>0</v>
      </c>
      <c r="G195" s="59" t="str">
        <f>Table1[[#This Row],[isWarehouse&amp;Direct]]</f>
        <v>Warehouse</v>
      </c>
      <c r="H195" s="59" t="str">
        <f>Table1[[#This Row],[isFinished]]</f>
        <v>Non-plant</v>
      </c>
    </row>
    <row r="196" spans="3:8">
      <c r="C196" s="1">
        <f>Table1[[#This Row],[Code]]</f>
        <v>128021</v>
      </c>
      <c r="D196" t="str">
        <f>Table1[[#This Row],[`]]</f>
        <v>Sugar cane Brown (Billington's)</v>
      </c>
      <c r="E196" s="31" t="str">
        <f>Table1[[#This Row],[Unit]]</f>
        <v>07 KG</v>
      </c>
      <c r="F196" s="31">
        <f>SUMIF(Processing!$G$14:$G$963,Table13[[#This Row],[Items Name]],Processing!$C$14:$C$963)</f>
        <v>0</v>
      </c>
      <c r="G196" s="59" t="str">
        <f>Table1[[#This Row],[isWarehouse&amp;Direct]]</f>
        <v>Warehouse</v>
      </c>
      <c r="H196" s="59" t="str">
        <f>Table1[[#This Row],[isFinished]]</f>
        <v>Non-plant</v>
      </c>
    </row>
    <row r="197" spans="3:8">
      <c r="C197" s="1">
        <f>Table1[[#This Row],[Code]]</f>
        <v>128022</v>
      </c>
      <c r="D197" t="str">
        <f>Table1[[#This Row],[`]]</f>
        <v>Jam Apricot bulk</v>
      </c>
      <c r="E197" s="31" t="str">
        <f>Table1[[#This Row],[Unit]]</f>
        <v>07 KG</v>
      </c>
      <c r="F197" s="31">
        <f>SUMIF(Processing!$G$14:$G$963,Table13[[#This Row],[Items Name]],Processing!$C$14:$C$963)</f>
        <v>0</v>
      </c>
      <c r="G197" s="59" t="str">
        <f>Table1[[#This Row],[isWarehouse&amp;Direct]]</f>
        <v>Warehouse</v>
      </c>
      <c r="H197" s="59" t="str">
        <f>Table1[[#This Row],[isFinished]]</f>
        <v>Non-plant</v>
      </c>
    </row>
    <row r="198" spans="3:8">
      <c r="C198" s="1">
        <f>Table1[[#This Row],[Code]]</f>
        <v>128023</v>
      </c>
      <c r="D198" t="str">
        <f>Table1[[#This Row],[`]]</f>
        <v>Italy Radish Sous</v>
      </c>
      <c r="E198" s="31" t="str">
        <f>Table1[[#This Row],[Unit]]</f>
        <v>15 Jar</v>
      </c>
      <c r="F198" s="31">
        <f>SUMIF(Processing!$G$14:$G$963,Table13[[#This Row],[Items Name]],Processing!$C$14:$C$963)</f>
        <v>0</v>
      </c>
      <c r="G198" s="59" t="str">
        <f>Table1[[#This Row],[isWarehouse&amp;Direct]]</f>
        <v>Warehouse</v>
      </c>
      <c r="H198" s="59" t="str">
        <f>Table1[[#This Row],[isFinished]]</f>
        <v>Non-plant</v>
      </c>
    </row>
    <row r="199" spans="3:8">
      <c r="C199" s="1">
        <f>Table1[[#This Row],[Code]]</f>
        <v>128024</v>
      </c>
      <c r="D199" t="str">
        <f>Table1[[#This Row],[`]]</f>
        <v>Sauce, Ranch dressing</v>
      </c>
      <c r="E199" s="31" t="str">
        <f>Table1[[#This Row],[Unit]]</f>
        <v>07 KG</v>
      </c>
      <c r="F199" s="31">
        <f>SUMIF(Processing!$G$14:$G$963,Table13[[#This Row],[Items Name]],Processing!$C$14:$C$963)</f>
        <v>0</v>
      </c>
      <c r="G199" s="59" t="str">
        <f>Table1[[#This Row],[isWarehouse&amp;Direct]]</f>
        <v>Warehouse</v>
      </c>
      <c r="H199" s="59" t="str">
        <f>Table1[[#This Row],[isFinished]]</f>
        <v>Non-plant</v>
      </c>
    </row>
    <row r="200" spans="3:8">
      <c r="C200" s="1">
        <f>Table1[[#This Row],[Code]]</f>
        <v>128025</v>
      </c>
      <c r="D200" t="str">
        <f>Table1[[#This Row],[`]]</f>
        <v>Sugar Cane Honey</v>
      </c>
      <c r="E200" s="31" t="str">
        <f>Table1[[#This Row],[Unit]]</f>
        <v>07 KG</v>
      </c>
      <c r="F200" s="31">
        <f>SUMIF(Processing!$G$14:$G$963,Table13[[#This Row],[Items Name]],Processing!$C$14:$C$963)</f>
        <v>0</v>
      </c>
      <c r="G200" s="59" t="str">
        <f>Table1[[#This Row],[isWarehouse&amp;Direct]]</f>
        <v>Warehouse</v>
      </c>
      <c r="H200" s="59" t="str">
        <f>Table1[[#This Row],[isFinished]]</f>
        <v>Non-plant</v>
      </c>
    </row>
    <row r="201" spans="3:8">
      <c r="C201" s="1">
        <f>Table1[[#This Row],[Code]]</f>
        <v>128026</v>
      </c>
      <c r="D201" t="str">
        <f>Table1[[#This Row],[`]]</f>
        <v>FLOUR WHITE  PAKT * 1 K G</v>
      </c>
      <c r="E201" s="31" t="str">
        <f>Table1[[#This Row],[Unit]]</f>
        <v>05 PKT</v>
      </c>
      <c r="F201" s="31">
        <f>SUMIF(Processing!$G$14:$G$963,Table13[[#This Row],[Items Name]],Processing!$C$14:$C$963)</f>
        <v>0</v>
      </c>
      <c r="G201" s="59" t="str">
        <f>Table1[[#This Row],[isWarehouse&amp;Direct]]</f>
        <v>Warehouse</v>
      </c>
      <c r="H201" s="59" t="str">
        <f>Table1[[#This Row],[isFinished]]</f>
        <v>Non-plant</v>
      </c>
    </row>
    <row r="202" spans="3:8">
      <c r="C202" s="1">
        <f>Table1[[#This Row],[Code]]</f>
        <v>128027</v>
      </c>
      <c r="D202" t="str">
        <f>Table1[[#This Row],[`]]</f>
        <v>olives blackwhole</v>
      </c>
      <c r="E202" s="31" t="str">
        <f>Table1[[#This Row],[Unit]]</f>
        <v>07 KG</v>
      </c>
      <c r="F202" s="31">
        <f>SUMIF(Processing!$G$14:$G$963,Table13[[#This Row],[Items Name]],Processing!$C$14:$C$963)</f>
        <v>0</v>
      </c>
      <c r="G202" s="59" t="str">
        <f>Table1[[#This Row],[isWarehouse&amp;Direct]]</f>
        <v>Warehouse</v>
      </c>
      <c r="H202" s="59" t="str">
        <f>Table1[[#This Row],[isFinished]]</f>
        <v>Non-plant</v>
      </c>
    </row>
    <row r="203" spans="3:8">
      <c r="C203" s="1">
        <f>Table1[[#This Row],[Code]]</f>
        <v>128028</v>
      </c>
      <c r="D203" t="str">
        <f>Table1[[#This Row],[`]]</f>
        <v>olives Green</v>
      </c>
      <c r="E203" s="31" t="str">
        <f>Table1[[#This Row],[Unit]]</f>
        <v>07 KG</v>
      </c>
      <c r="F203" s="31">
        <f>SUMIF(Processing!$G$14:$G$963,Table13[[#This Row],[Items Name]],Processing!$C$14:$C$963)</f>
        <v>0</v>
      </c>
      <c r="G203" s="59" t="str">
        <f>Table1[[#This Row],[isWarehouse&amp;Direct]]</f>
        <v>Warehouse</v>
      </c>
      <c r="H203" s="59" t="str">
        <f>Table1[[#This Row],[isFinished]]</f>
        <v>Non-plant</v>
      </c>
    </row>
    <row r="204" spans="3:8">
      <c r="C204" s="1">
        <f>Table1[[#This Row],[Code]]</f>
        <v>128029</v>
      </c>
      <c r="D204" t="str">
        <f>Table1[[#This Row],[`]]</f>
        <v>geeen peppercorns in vinagar</v>
      </c>
      <c r="E204" s="31" t="str">
        <f>Table1[[#This Row],[Unit]]</f>
        <v>15 Jar</v>
      </c>
      <c r="F204" s="31">
        <f>SUMIF(Processing!$G$14:$G$963,Table13[[#This Row],[Items Name]],Processing!$C$14:$C$963)</f>
        <v>0</v>
      </c>
      <c r="G204" s="59" t="str">
        <f>Table1[[#This Row],[isWarehouse&amp;Direct]]</f>
        <v>Warehouse</v>
      </c>
      <c r="H204" s="59" t="str">
        <f>Table1[[#This Row],[isFinished]]</f>
        <v>Non-plant</v>
      </c>
    </row>
    <row r="205" spans="3:8">
      <c r="C205" s="1">
        <f>Table1[[#This Row],[Code]]</f>
        <v>128030</v>
      </c>
      <c r="D205" t="str">
        <f>Table1[[#This Row],[`]]</f>
        <v xml:space="preserve">basmte rice </v>
      </c>
      <c r="E205" s="31" t="str">
        <f>Table1[[#This Row],[Unit]]</f>
        <v>07 KG</v>
      </c>
      <c r="F205" s="31">
        <f>SUMIF(Processing!$G$14:$G$963,Table13[[#This Row],[Items Name]],Processing!$C$14:$C$963)</f>
        <v>0</v>
      </c>
      <c r="G205" s="59" t="str">
        <f>Table1[[#This Row],[isWarehouse&amp;Direct]]</f>
        <v>Warehouse</v>
      </c>
      <c r="H205" s="59" t="str">
        <f>Table1[[#This Row],[isFinished]]</f>
        <v>Non-plant</v>
      </c>
    </row>
    <row r="206" spans="3:8">
      <c r="C206" s="1">
        <f>Table1[[#This Row],[Code]]</f>
        <v>128031</v>
      </c>
      <c r="D206" t="str">
        <f>Table1[[#This Row],[`]]</f>
        <v>rosito rice</v>
      </c>
      <c r="E206" s="31" t="str">
        <f>Table1[[#This Row],[Unit]]</f>
        <v>07 KG</v>
      </c>
      <c r="F206" s="31">
        <f>SUMIF(Processing!$G$14:$G$963,Table13[[#This Row],[Items Name]],Processing!$C$14:$C$963)</f>
        <v>0</v>
      </c>
      <c r="G206" s="59" t="str">
        <f>Table1[[#This Row],[isWarehouse&amp;Direct]]</f>
        <v>Warehouse</v>
      </c>
      <c r="H206" s="59" t="str">
        <f>Table1[[#This Row],[isFinished]]</f>
        <v>Non-plant</v>
      </c>
    </row>
    <row r="207" spans="3:8">
      <c r="C207" s="1">
        <f>Table1[[#This Row],[Code]]</f>
        <v>128032</v>
      </c>
      <c r="D207" t="str">
        <f>Table1[[#This Row],[`]]</f>
        <v>sesame oil heynes</v>
      </c>
      <c r="E207" s="31" t="str">
        <f>Table1[[#This Row],[Unit]]</f>
        <v>07 KG</v>
      </c>
      <c r="F207" s="31">
        <f>SUMIF(Processing!$G$14:$G$963,Table13[[#This Row],[Items Name]],Processing!$C$14:$C$963)</f>
        <v>0</v>
      </c>
      <c r="G207" s="59" t="str">
        <f>Table1[[#This Row],[isWarehouse&amp;Direct]]</f>
        <v>Warehouse</v>
      </c>
      <c r="H207" s="59" t="str">
        <f>Table1[[#This Row],[isFinished]]</f>
        <v>Non-plant</v>
      </c>
    </row>
    <row r="208" spans="3:8">
      <c r="C208" s="1">
        <f>Table1[[#This Row],[Code]]</f>
        <v>128033</v>
      </c>
      <c r="D208" t="str">
        <f>Table1[[#This Row],[`]]</f>
        <v>seweet corn</v>
      </c>
      <c r="E208" s="31" t="str">
        <f>Table1[[#This Row],[Unit]]</f>
        <v>04 Box</v>
      </c>
      <c r="F208" s="31">
        <f>SUMIF(Processing!$G$14:$G$963,Table13[[#This Row],[Items Name]],Processing!$C$14:$C$963)</f>
        <v>0</v>
      </c>
      <c r="G208" s="59" t="str">
        <f>Table1[[#This Row],[isWarehouse&amp;Direct]]</f>
        <v>Warehouse</v>
      </c>
      <c r="H208" s="59" t="str">
        <f>Table1[[#This Row],[isFinished]]</f>
        <v>Non-plant</v>
      </c>
    </row>
    <row r="209" spans="3:8">
      <c r="C209" s="1">
        <f>Table1[[#This Row],[Code]]</f>
        <v>128034</v>
      </c>
      <c r="D209" t="str">
        <f>Table1[[#This Row],[`]]</f>
        <v>BABEY CORN</v>
      </c>
      <c r="E209" s="31" t="str">
        <f>Table1[[#This Row],[Unit]]</f>
        <v>04 Box</v>
      </c>
      <c r="F209" s="31">
        <f>SUMIF(Processing!$G$14:$G$963,Table13[[#This Row],[Items Name]],Processing!$C$14:$C$963)</f>
        <v>0</v>
      </c>
      <c r="G209" s="59" t="str">
        <f>Table1[[#This Row],[isWarehouse&amp;Direct]]</f>
        <v>Warehouse</v>
      </c>
      <c r="H209" s="59" t="str">
        <f>Table1[[#This Row],[isFinished]]</f>
        <v>Non-plant</v>
      </c>
    </row>
    <row r="210" spans="3:8">
      <c r="C210" s="1">
        <f>Table1[[#This Row],[Code]]</f>
        <v>128035</v>
      </c>
      <c r="D210" t="str">
        <f>Table1[[#This Row],[`]]</f>
        <v>hany el bawady</v>
      </c>
      <c r="E210" s="31" t="str">
        <f>Table1[[#This Row],[Unit]]</f>
        <v>07 KG</v>
      </c>
      <c r="F210" s="31">
        <f>SUMIF(Processing!$G$14:$G$963,Table13[[#This Row],[Items Name]],Processing!$C$14:$C$963)</f>
        <v>0</v>
      </c>
      <c r="G210" s="59" t="str">
        <f>Table1[[#This Row],[isWarehouse&amp;Direct]]</f>
        <v>Warehouse</v>
      </c>
      <c r="H210" s="59" t="str">
        <f>Table1[[#This Row],[isFinished]]</f>
        <v>Non-plant</v>
      </c>
    </row>
    <row r="211" spans="3:8">
      <c r="C211" s="1">
        <f>Table1[[#This Row],[Code]]</f>
        <v>128036</v>
      </c>
      <c r="D211" t="str">
        <f>Table1[[#This Row],[`]]</f>
        <v>hot soua sos</v>
      </c>
      <c r="E211" s="31" t="str">
        <f>Table1[[#This Row],[Unit]]</f>
        <v>07 KG</v>
      </c>
      <c r="F211" s="31">
        <f>SUMIF(Processing!$G$14:$G$963,Table13[[#This Row],[Items Name]],Processing!$C$14:$C$963)</f>
        <v>0</v>
      </c>
      <c r="G211" s="59" t="str">
        <f>Table1[[#This Row],[isWarehouse&amp;Direct]]</f>
        <v>Warehouse</v>
      </c>
      <c r="H211" s="59" t="str">
        <f>Table1[[#This Row],[isFinished]]</f>
        <v>Non-plant</v>
      </c>
    </row>
    <row r="212" spans="3:8">
      <c r="C212" s="1">
        <f>Table1[[#This Row],[Code]]</f>
        <v>128037</v>
      </c>
      <c r="D212" t="str">
        <f>Table1[[#This Row],[`]]</f>
        <v>yollow lentils</v>
      </c>
      <c r="E212" s="31" t="str">
        <f>Table1[[#This Row],[Unit]]</f>
        <v>07 KG</v>
      </c>
      <c r="F212" s="31">
        <f>SUMIF(Processing!$G$14:$G$963,Table13[[#This Row],[Items Name]],Processing!$C$14:$C$963)</f>
        <v>0</v>
      </c>
      <c r="G212" s="59" t="str">
        <f>Table1[[#This Row],[isWarehouse&amp;Direct]]</f>
        <v>Warehouse</v>
      </c>
      <c r="H212" s="59" t="str">
        <f>Table1[[#This Row],[isFinished]]</f>
        <v>Non-plant</v>
      </c>
    </row>
    <row r="213" spans="3:8">
      <c r="C213" s="1">
        <f>Table1[[#This Row],[Code]]</f>
        <v>128039</v>
      </c>
      <c r="D213" t="str">
        <f>Table1[[#This Row],[`]]</f>
        <v>FOUL MDAMS</v>
      </c>
      <c r="E213" s="31" t="str">
        <f>Table1[[#This Row],[Unit]]</f>
        <v>07 KG</v>
      </c>
      <c r="F213" s="31">
        <f>SUMIF(Processing!$G$14:$G$963,Table13[[#This Row],[Items Name]],Processing!$C$14:$C$963)</f>
        <v>0</v>
      </c>
      <c r="G213" s="59" t="str">
        <f>Table1[[#This Row],[isWarehouse&amp;Direct]]</f>
        <v>Warehouse</v>
      </c>
      <c r="H213" s="59" t="str">
        <f>Table1[[#This Row],[isFinished]]</f>
        <v>Non-plant</v>
      </c>
    </row>
    <row r="214" spans="3:8">
      <c r="C214" s="1">
        <f>Table1[[#This Row],[Code]]</f>
        <v>128040</v>
      </c>
      <c r="D214" t="str">
        <f>Table1[[#This Row],[`]]</f>
        <v>ketchup Borchen *1000</v>
      </c>
      <c r="E214" s="31" t="str">
        <f>Table1[[#This Row],[Unit]]</f>
        <v>04 Box</v>
      </c>
      <c r="F214" s="31">
        <f>SUMIF(Processing!$G$14:$G$963,Table13[[#This Row],[Items Name]],Processing!$C$14:$C$963)</f>
        <v>0</v>
      </c>
      <c r="G214" s="59" t="str">
        <f>Table1[[#This Row],[isWarehouse&amp;Direct]]</f>
        <v>Warehouse</v>
      </c>
      <c r="H214" s="59" t="str">
        <f>Table1[[#This Row],[isFinished]]</f>
        <v>Non-plant</v>
      </c>
    </row>
    <row r="215" spans="3:8">
      <c r="C215" s="1">
        <f>Table1[[#This Row],[Code]]</f>
        <v>128102</v>
      </c>
      <c r="D215" t="str">
        <f>Table1[[#This Row],[`]]</f>
        <v>ranch</v>
      </c>
      <c r="E215" s="31" t="str">
        <f>Table1[[#This Row],[Unit]]</f>
        <v>07 KG</v>
      </c>
      <c r="F215" s="31">
        <f>SUMIF(Processing!$G$14:$G$963,Table13[[#This Row],[Items Name]],Processing!$C$14:$C$963)</f>
        <v>0</v>
      </c>
      <c r="G215" s="59" t="str">
        <f>Table1[[#This Row],[isWarehouse&amp;Direct]]</f>
        <v>Warehouse</v>
      </c>
      <c r="H215" s="59" t="str">
        <f>Table1[[#This Row],[isFinished]]</f>
        <v>Non-plant</v>
      </c>
    </row>
    <row r="216" spans="3:8">
      <c r="C216" s="1">
        <f>Table1[[#This Row],[Code]]</f>
        <v>128103</v>
      </c>
      <c r="D216" t="str">
        <f>Table1[[#This Row],[`]]</f>
        <v>Basil - Dairy</v>
      </c>
      <c r="E216" s="31" t="str">
        <f>Table1[[#This Row],[Unit]]</f>
        <v>07 KG</v>
      </c>
      <c r="F216" s="31">
        <f>SUMIF(Processing!$G$14:$G$963,Table13[[#This Row],[Items Name]],Processing!$C$14:$C$963)</f>
        <v>0</v>
      </c>
      <c r="G216" s="59" t="str">
        <f>Table1[[#This Row],[isWarehouse&amp;Direct]]</f>
        <v>Warehouse</v>
      </c>
      <c r="H216" s="59" t="str">
        <f>Table1[[#This Row],[isFinished]]</f>
        <v>Non-plant</v>
      </c>
    </row>
    <row r="217" spans="3:8">
      <c r="C217" s="1">
        <f>Table1[[#This Row],[Code]]</f>
        <v>128104</v>
      </c>
      <c r="D217" t="str">
        <f>Table1[[#This Row],[`]]</f>
        <v>combination of cilantro</v>
      </c>
      <c r="E217" s="31" t="str">
        <f>Table1[[#This Row],[Unit]]</f>
        <v>07 KG</v>
      </c>
      <c r="F217" s="31">
        <f>SUMIF(Processing!$G$14:$G$963,Table13[[#This Row],[Items Name]],Processing!$C$14:$C$963)</f>
        <v>0</v>
      </c>
      <c r="G217" s="59" t="str">
        <f>Table1[[#This Row],[isWarehouse&amp;Direct]]</f>
        <v>Warehouse</v>
      </c>
      <c r="H217" s="59" t="str">
        <f>Table1[[#This Row],[isFinished]]</f>
        <v>Non-plant</v>
      </c>
    </row>
    <row r="218" spans="3:8">
      <c r="C218" s="1">
        <f>Table1[[#This Row],[Code]]</f>
        <v>128105</v>
      </c>
      <c r="D218" t="str">
        <f>Table1[[#This Row],[`]]</f>
        <v>tartar sous</v>
      </c>
      <c r="E218" s="31" t="str">
        <f>Table1[[#This Row],[Unit]]</f>
        <v>07 KG</v>
      </c>
      <c r="F218" s="31">
        <f>SUMIF(Processing!$G$14:$G$963,Table13[[#This Row],[Items Name]],Processing!$C$14:$C$963)</f>
        <v>0</v>
      </c>
      <c r="G218" s="59" t="str">
        <f>Table1[[#This Row],[isWarehouse&amp;Direct]]</f>
        <v>Warehouse</v>
      </c>
      <c r="H218" s="59" t="str">
        <f>Table1[[#This Row],[isFinished]]</f>
        <v>Non-plant</v>
      </c>
    </row>
    <row r="219" spans="3:8">
      <c r="C219" s="1">
        <f>Table1[[#This Row],[Code]]</f>
        <v>128106</v>
      </c>
      <c r="D219" t="str">
        <f>Table1[[#This Row],[`]]</f>
        <v>drising franch</v>
      </c>
      <c r="E219" s="31" t="str">
        <f>Table1[[#This Row],[Unit]]</f>
        <v>07 KG</v>
      </c>
      <c r="F219" s="31">
        <f>SUMIF(Processing!$G$14:$G$963,Table13[[#This Row],[Items Name]],Processing!$C$14:$C$963)</f>
        <v>0</v>
      </c>
      <c r="G219" s="59" t="str">
        <f>Table1[[#This Row],[isWarehouse&amp;Direct]]</f>
        <v>Warehouse</v>
      </c>
      <c r="H219" s="59" t="str">
        <f>Table1[[#This Row],[isFinished]]</f>
        <v>Non-plant</v>
      </c>
    </row>
    <row r="220" spans="3:8">
      <c r="C220" s="1">
        <f>Table1[[#This Row],[Code]]</f>
        <v>128107</v>
      </c>
      <c r="D220" t="str">
        <f>Table1[[#This Row],[`]]</f>
        <v>ROST BEEF FARSA</v>
      </c>
      <c r="E220" s="31" t="str">
        <f>Table1[[#This Row],[Unit]]</f>
        <v>07 KG</v>
      </c>
      <c r="F220" s="31">
        <f>SUMIF(Processing!$G$14:$G$963,Table13[[#This Row],[Items Name]],Processing!$C$14:$C$963)</f>
        <v>0</v>
      </c>
      <c r="G220" s="59" t="str">
        <f>Table1[[#This Row],[isWarehouse&amp;Direct]]</f>
        <v>Warehouse</v>
      </c>
      <c r="H220" s="59" t="str">
        <f>Table1[[#This Row],[isFinished]]</f>
        <v>Non-plant</v>
      </c>
    </row>
    <row r="221" spans="3:8">
      <c r="C221" s="1">
        <f>Table1[[#This Row],[Code]]</f>
        <v>128108</v>
      </c>
      <c r="D221" t="str">
        <f>Table1[[#This Row],[`]]</f>
        <v>combintion of almodin</v>
      </c>
      <c r="E221" s="31" t="str">
        <f>Table1[[#This Row],[Unit]]</f>
        <v>07 KG</v>
      </c>
      <c r="F221" s="31">
        <f>SUMIF(Processing!$G$14:$G$963,Table13[[#This Row],[Items Name]],Processing!$C$14:$C$963)</f>
        <v>0</v>
      </c>
      <c r="G221" s="59" t="str">
        <f>Table1[[#This Row],[isWarehouse&amp;Direct]]</f>
        <v>Warehouse</v>
      </c>
      <c r="H221" s="59" t="str">
        <f>Table1[[#This Row],[isFinished]]</f>
        <v>Non-plant</v>
      </c>
    </row>
    <row r="222" spans="3:8">
      <c r="C222" s="1">
        <f>Table1[[#This Row],[Code]]</f>
        <v>128109</v>
      </c>
      <c r="D222" t="str">
        <f>Table1[[#This Row],[`]]</f>
        <v>triyaki</v>
      </c>
      <c r="E222" s="31" t="str">
        <f>Table1[[#This Row],[Unit]]</f>
        <v>07 KG</v>
      </c>
      <c r="F222" s="31">
        <f>SUMIF(Processing!$G$14:$G$963,Table13[[#This Row],[Items Name]],Processing!$C$14:$C$963)</f>
        <v>0</v>
      </c>
      <c r="G222" s="59" t="str">
        <f>Table1[[#This Row],[isWarehouse&amp;Direct]]</f>
        <v>Warehouse</v>
      </c>
      <c r="H222" s="59" t="str">
        <f>Table1[[#This Row],[isFinished]]</f>
        <v>Non-plant</v>
      </c>
    </row>
    <row r="223" spans="3:8">
      <c r="C223" s="1">
        <f>Table1[[#This Row],[Code]]</f>
        <v>128110</v>
      </c>
      <c r="D223" t="str">
        <f>Table1[[#This Row],[`]]</f>
        <v>mexican</v>
      </c>
      <c r="E223" s="31" t="str">
        <f>Table1[[#This Row],[Unit]]</f>
        <v>07 KG</v>
      </c>
      <c r="F223" s="31">
        <f>SUMIF(Processing!$G$14:$G$963,Table13[[#This Row],[Items Name]],Processing!$C$14:$C$963)</f>
        <v>0</v>
      </c>
      <c r="G223" s="59" t="str">
        <f>Table1[[#This Row],[isWarehouse&amp;Direct]]</f>
        <v>Warehouse</v>
      </c>
      <c r="H223" s="59" t="str">
        <f>Table1[[#This Row],[isFinished]]</f>
        <v>Non-plant</v>
      </c>
    </row>
    <row r="224" spans="3:8">
      <c r="C224" s="1">
        <f>Table1[[#This Row],[Code]]</f>
        <v>128111</v>
      </c>
      <c r="D224" t="str">
        <f>Table1[[#This Row],[`]]</f>
        <v>frist maunez of krema</v>
      </c>
      <c r="E224" s="31" t="str">
        <f>Table1[[#This Row],[Unit]]</f>
        <v>07 KG</v>
      </c>
      <c r="F224" s="31">
        <f>SUMIF(Processing!$G$14:$G$963,Table13[[#This Row],[Items Name]],Processing!$C$14:$C$963)</f>
        <v>0</v>
      </c>
      <c r="G224" s="59" t="str">
        <f>Table1[[#This Row],[isWarehouse&amp;Direct]]</f>
        <v>Warehouse</v>
      </c>
      <c r="H224" s="59" t="str">
        <f>Table1[[#This Row],[isFinished]]</f>
        <v>Non-plant</v>
      </c>
    </row>
    <row r="225" spans="3:8">
      <c r="C225" s="1">
        <f>Table1[[#This Row],[Code]]</f>
        <v>128112</v>
      </c>
      <c r="D225" t="str">
        <f>Table1[[#This Row],[`]]</f>
        <v>firsa spice</v>
      </c>
      <c r="E225" s="31" t="str">
        <f>Table1[[#This Row],[Unit]]</f>
        <v>07 KG</v>
      </c>
      <c r="F225" s="31">
        <f>SUMIF(Processing!$G$14:$G$963,Table13[[#This Row],[Items Name]],Processing!$C$14:$C$963)</f>
        <v>0</v>
      </c>
      <c r="G225" s="59" t="str">
        <f>Table1[[#This Row],[isWarehouse&amp;Direct]]</f>
        <v>Warehouse</v>
      </c>
      <c r="H225" s="59" t="str">
        <f>Table1[[#This Row],[isFinished]]</f>
        <v>Non-plant</v>
      </c>
    </row>
    <row r="226" spans="3:8">
      <c r="C226" s="1">
        <f>Table1[[#This Row],[Code]]</f>
        <v>128113</v>
      </c>
      <c r="D226" t="str">
        <f>Table1[[#This Row],[`]]</f>
        <v>crema chess</v>
      </c>
      <c r="E226" s="31" t="str">
        <f>Table1[[#This Row],[Unit]]</f>
        <v>07 KG</v>
      </c>
      <c r="F226" s="31">
        <f>SUMIF(Processing!$G$14:$G$963,Table13[[#This Row],[Items Name]],Processing!$C$14:$C$963)</f>
        <v>0</v>
      </c>
      <c r="G226" s="59" t="str">
        <f>Table1[[#This Row],[isWarehouse&amp;Direct]]</f>
        <v>Warehouse</v>
      </c>
      <c r="H226" s="59" t="str">
        <f>Table1[[#This Row],[isFinished]]</f>
        <v>Non-plant</v>
      </c>
    </row>
    <row r="227" spans="3:8">
      <c r="C227" s="1">
        <f>Table1[[#This Row],[Code]]</f>
        <v>128114</v>
      </c>
      <c r="D227" t="str">
        <f>Table1[[#This Row],[`]]</f>
        <v>maunez &amp; mostrda</v>
      </c>
      <c r="E227" s="31" t="str">
        <f>Table1[[#This Row],[Unit]]</f>
        <v>07 KG</v>
      </c>
      <c r="F227" s="31">
        <f>SUMIF(Processing!$G$14:$G$963,Table13[[#This Row],[Items Name]],Processing!$C$14:$C$963)</f>
        <v>0</v>
      </c>
      <c r="G227" s="59" t="str">
        <f>Table1[[#This Row],[isWarehouse&amp;Direct]]</f>
        <v>Warehouse</v>
      </c>
      <c r="H227" s="59" t="str">
        <f>Table1[[#This Row],[isFinished]]</f>
        <v>Non-plant</v>
      </c>
    </row>
    <row r="228" spans="3:8">
      <c r="C228" s="1">
        <f>Table1[[#This Row],[Code]]</f>
        <v>128115</v>
      </c>
      <c r="D228" t="str">
        <f>Table1[[#This Row],[`]]</f>
        <v>robin</v>
      </c>
      <c r="E228" s="31" t="str">
        <f>Table1[[#This Row],[Unit]]</f>
        <v>07 KG</v>
      </c>
      <c r="F228" s="31">
        <f>SUMIF(Processing!$G$14:$G$963,Table13[[#This Row],[Items Name]],Processing!$C$14:$C$963)</f>
        <v>0</v>
      </c>
      <c r="G228" s="59" t="str">
        <f>Table1[[#This Row],[isWarehouse&amp;Direct]]</f>
        <v>Warehouse</v>
      </c>
      <c r="H228" s="59" t="str">
        <f>Table1[[#This Row],[isFinished]]</f>
        <v>Non-plant</v>
      </c>
    </row>
    <row r="229" spans="3:8">
      <c r="C229" s="1">
        <f>Table1[[#This Row],[Code]]</f>
        <v>128116</v>
      </c>
      <c r="D229" t="str">
        <f>Table1[[#This Row],[`]]</f>
        <v>mauonez of oilves</v>
      </c>
      <c r="E229" s="31" t="str">
        <f>Table1[[#This Row],[Unit]]</f>
        <v>07 KG</v>
      </c>
      <c r="F229" s="31">
        <f>SUMIF(Processing!$G$14:$G$963,Table13[[#This Row],[Items Name]],Processing!$C$14:$C$963)</f>
        <v>0</v>
      </c>
      <c r="G229" s="59" t="str">
        <f>Table1[[#This Row],[isWarehouse&amp;Direct]]</f>
        <v>Warehouse</v>
      </c>
      <c r="H229" s="59" t="str">
        <f>Table1[[#This Row],[isFinished]]</f>
        <v>Non-plant</v>
      </c>
    </row>
    <row r="230" spans="3:8">
      <c r="C230" s="1">
        <f>Table1[[#This Row],[Code]]</f>
        <v>128117</v>
      </c>
      <c r="D230" t="str">
        <f>Table1[[#This Row],[`]]</f>
        <v>souse herb</v>
      </c>
      <c r="E230" s="31" t="str">
        <f>Table1[[#This Row],[Unit]]</f>
        <v>07 KG</v>
      </c>
      <c r="F230" s="31">
        <f>SUMIF(Processing!$G$14:$G$963,Table13[[#This Row],[Items Name]],Processing!$C$14:$C$963)</f>
        <v>0</v>
      </c>
      <c r="G230" s="59" t="str">
        <f>Table1[[#This Row],[isWarehouse&amp;Direct]]</f>
        <v>Warehouse</v>
      </c>
      <c r="H230" s="59" t="str">
        <f>Table1[[#This Row],[isFinished]]</f>
        <v>Non-plant</v>
      </c>
    </row>
    <row r="231" spans="3:8">
      <c r="C231" s="1">
        <f>Table1[[#This Row],[Code]]</f>
        <v>128118</v>
      </c>
      <c r="D231" t="str">
        <f>Table1[[#This Row],[`]]</f>
        <v>parsley Dryer</v>
      </c>
      <c r="E231" s="31" t="str">
        <f>Table1[[#This Row],[Unit]]</f>
        <v>07 KG</v>
      </c>
      <c r="F231" s="31">
        <f>SUMIF(Processing!$G$14:$G$963,Table13[[#This Row],[Items Name]],Processing!$C$14:$C$963)</f>
        <v>0</v>
      </c>
      <c r="G231" s="59" t="str">
        <f>Table1[[#This Row],[isWarehouse&amp;Direct]]</f>
        <v>Warehouse</v>
      </c>
      <c r="H231" s="59" t="str">
        <f>Table1[[#This Row],[isFinished]]</f>
        <v>Non-plant</v>
      </c>
    </row>
    <row r="232" spans="3:8">
      <c r="C232" s="1">
        <f>Table1[[#This Row],[Code]]</f>
        <v>128119</v>
      </c>
      <c r="D232" t="str">
        <f>Table1[[#This Row],[`]]</f>
        <v>red ben</v>
      </c>
      <c r="E232" s="31" t="str">
        <f>Table1[[#This Row],[Unit]]</f>
        <v>06 Each</v>
      </c>
      <c r="F232" s="31">
        <f>SUMIF(Processing!$G$14:$G$963,Table13[[#This Row],[Items Name]],Processing!$C$14:$C$963)</f>
        <v>0</v>
      </c>
      <c r="G232" s="59" t="str">
        <f>Table1[[#This Row],[isWarehouse&amp;Direct]]</f>
        <v>Warehouse</v>
      </c>
      <c r="H232" s="59" t="str">
        <f>Table1[[#This Row],[isFinished]]</f>
        <v>Non-plant</v>
      </c>
    </row>
    <row r="233" spans="3:8">
      <c r="C233" s="1">
        <f>Table1[[#This Row],[Code]]</f>
        <v>128120</v>
      </c>
      <c r="D233" t="str">
        <f>Table1[[#This Row],[`]]</f>
        <v>dhydrated ben</v>
      </c>
      <c r="E233" s="31" t="str">
        <f>Table1[[#This Row],[Unit]]</f>
        <v>06 Each</v>
      </c>
      <c r="F233" s="31">
        <f>SUMIF(Processing!$G$14:$G$963,Table13[[#This Row],[Items Name]],Processing!$C$14:$C$963)</f>
        <v>0</v>
      </c>
      <c r="G233" s="59" t="str">
        <f>Table1[[#This Row],[isWarehouse&amp;Direct]]</f>
        <v>Warehouse</v>
      </c>
      <c r="H233" s="59" t="str">
        <f>Table1[[#This Row],[isFinished]]</f>
        <v>Non-plant</v>
      </c>
    </row>
    <row r="234" spans="3:8">
      <c r="C234" s="1">
        <f>Table1[[#This Row],[Code]]</f>
        <v>128123</v>
      </c>
      <c r="D234" t="str">
        <f>Table1[[#This Row],[`]]</f>
        <v>arugala</v>
      </c>
      <c r="E234" s="31" t="str">
        <f>Table1[[#This Row],[Unit]]</f>
        <v>07 KG</v>
      </c>
      <c r="F234" s="31">
        <f>SUMIF(Processing!$G$14:$G$963,Table13[[#This Row],[Items Name]],Processing!$C$14:$C$963)</f>
        <v>0</v>
      </c>
      <c r="G234" s="59" t="str">
        <f>Table1[[#This Row],[isWarehouse&amp;Direct]]</f>
        <v>Warehouse</v>
      </c>
      <c r="H234" s="59" t="str">
        <f>Table1[[#This Row],[isFinished]]</f>
        <v>Non-plant</v>
      </c>
    </row>
    <row r="235" spans="3:8">
      <c r="C235" s="1">
        <f>Table1[[#This Row],[Code]]</f>
        <v>128133</v>
      </c>
      <c r="D235" t="str">
        <f>Table1[[#This Row],[`]]</f>
        <v>Italians rice</v>
      </c>
      <c r="E235" s="31" t="str">
        <f>Table1[[#This Row],[Unit]]</f>
        <v>07 KG</v>
      </c>
      <c r="F235" s="31">
        <f>SUMIF(Processing!$G$14:$G$963,Table13[[#This Row],[Items Name]],Processing!$C$14:$C$963)</f>
        <v>0</v>
      </c>
      <c r="G235" s="59" t="str">
        <f>Table1[[#This Row],[isWarehouse&amp;Direct]]</f>
        <v>Warehouse</v>
      </c>
      <c r="H235" s="59" t="str">
        <f>Table1[[#This Row],[isFinished]]</f>
        <v>Non-plant</v>
      </c>
    </row>
    <row r="236" spans="3:8">
      <c r="C236" s="1">
        <f>Table1[[#This Row],[Code]]</f>
        <v>128134</v>
      </c>
      <c r="D236" t="str">
        <f>Table1[[#This Row],[`]]</f>
        <v>Rice Abobnt</v>
      </c>
      <c r="E236" s="31" t="str">
        <f>Table1[[#This Row],[Unit]]</f>
        <v>07 KG</v>
      </c>
      <c r="F236" s="31">
        <f>SUMIF(Processing!$G$14:$G$963,Table13[[#This Row],[Items Name]],Processing!$C$14:$C$963)</f>
        <v>0</v>
      </c>
      <c r="G236" s="59" t="str">
        <f>Table1[[#This Row],[isWarehouse&amp;Direct]]</f>
        <v>Warehouse</v>
      </c>
      <c r="H236" s="59" t="str">
        <f>Table1[[#This Row],[isFinished]]</f>
        <v>Non-plant</v>
      </c>
    </row>
    <row r="237" spans="3:8">
      <c r="C237" s="1">
        <f>Table1[[#This Row],[Code]]</f>
        <v>128135</v>
      </c>
      <c r="D237" t="str">
        <f>Table1[[#This Row],[`]]</f>
        <v>chess blue cooked</v>
      </c>
      <c r="E237" s="31" t="str">
        <f>Table1[[#This Row],[Unit]]</f>
        <v>07 KG</v>
      </c>
      <c r="F237" s="31">
        <f>SUMIF(Processing!$G$14:$G$963,Table13[[#This Row],[Items Name]],Processing!$C$14:$C$963)</f>
        <v>0</v>
      </c>
      <c r="G237" s="59" t="str">
        <f>Table1[[#This Row],[isWarehouse&amp;Direct]]</f>
        <v>Warehouse</v>
      </c>
      <c r="H237" s="59" t="str">
        <f>Table1[[#This Row],[isFinished]]</f>
        <v>Non-plant</v>
      </c>
    </row>
    <row r="238" spans="3:8">
      <c r="C238" s="1">
        <f>Table1[[#This Row],[Code]]</f>
        <v>128141</v>
      </c>
      <c r="D238" t="str">
        <f>Table1[[#This Row],[`]]</f>
        <v>almond cooked</v>
      </c>
      <c r="E238" s="31" t="str">
        <f>Table1[[#This Row],[Unit]]</f>
        <v>07 KG</v>
      </c>
      <c r="F238" s="31">
        <f>SUMIF(Processing!$G$14:$G$963,Table13[[#This Row],[Items Name]],Processing!$C$14:$C$963)</f>
        <v>0</v>
      </c>
      <c r="G238" s="59" t="str">
        <f>Table1[[#This Row],[isWarehouse&amp;Direct]]</f>
        <v>Warehouse</v>
      </c>
      <c r="H238" s="59" t="str">
        <f>Table1[[#This Row],[isFinished]]</f>
        <v>Non-plant</v>
      </c>
    </row>
    <row r="239" spans="3:8">
      <c r="C239" s="1">
        <f>Table1[[#This Row],[Code]]</f>
        <v>128142</v>
      </c>
      <c r="D239" t="str">
        <f>Table1[[#This Row],[`]]</f>
        <v>carlic</v>
      </c>
      <c r="E239" s="31" t="str">
        <f>Table1[[#This Row],[Unit]]</f>
        <v>07 KG</v>
      </c>
      <c r="F239" s="31">
        <f>SUMIF(Processing!$G$14:$G$963,Table13[[#This Row],[Items Name]],Processing!$C$14:$C$963)</f>
        <v>0</v>
      </c>
      <c r="G239" s="59" t="str">
        <f>Table1[[#This Row],[isWarehouse&amp;Direct]]</f>
        <v>Warehouse</v>
      </c>
      <c r="H239" s="59" t="str">
        <f>Table1[[#This Row],[isFinished]]</f>
        <v>Non-plant</v>
      </c>
    </row>
    <row r="240" spans="3:8">
      <c r="C240" s="1">
        <f>Table1[[#This Row],[Code]]</f>
        <v>128143</v>
      </c>
      <c r="D240" t="str">
        <f>Table1[[#This Row],[`]]</f>
        <v>atrichoke</v>
      </c>
      <c r="E240" s="31" t="str">
        <f>Table1[[#This Row],[Unit]]</f>
        <v>05 PKT</v>
      </c>
      <c r="F240" s="31">
        <f>SUMIF(Processing!$G$14:$G$963,Table13[[#This Row],[Items Name]],Processing!$C$14:$C$963)</f>
        <v>0</v>
      </c>
      <c r="G240" s="59" t="str">
        <f>Table1[[#This Row],[isWarehouse&amp;Direct]]</f>
        <v>Warehouse</v>
      </c>
      <c r="H240" s="59" t="str">
        <f>Table1[[#This Row],[isFinished]]</f>
        <v>Non-plant</v>
      </c>
    </row>
    <row r="241" spans="3:8">
      <c r="C241" s="1">
        <f>Table1[[#This Row],[Code]]</f>
        <v>128144</v>
      </c>
      <c r="D241" t="str">
        <f>Table1[[#This Row],[`]]</f>
        <v>ben (lobya)</v>
      </c>
      <c r="E241" s="31" t="str">
        <f>Table1[[#This Row],[Unit]]</f>
        <v>07 KG</v>
      </c>
      <c r="F241" s="31">
        <f>SUMIF(Processing!$G$14:$G$963,Table13[[#This Row],[Items Name]],Processing!$C$14:$C$963)</f>
        <v>0</v>
      </c>
      <c r="G241" s="59" t="str">
        <f>Table1[[#This Row],[isWarehouse&amp;Direct]]</f>
        <v>Warehouse</v>
      </c>
      <c r="H241" s="59" t="str">
        <f>Table1[[#This Row],[isFinished]]</f>
        <v>Non-plant</v>
      </c>
    </row>
    <row r="242" spans="3:8">
      <c r="C242" s="1">
        <f>Table1[[#This Row],[Code]]</f>
        <v>128145</v>
      </c>
      <c r="D242" t="str">
        <f>Table1[[#This Row],[`]]</f>
        <v>lentil of gaba</v>
      </c>
      <c r="E242" s="31" t="str">
        <f>Table1[[#This Row],[Unit]]</f>
        <v>07 KG</v>
      </c>
      <c r="F242" s="31">
        <f>SUMIF(Processing!$G$14:$G$963,Table13[[#This Row],[Items Name]],Processing!$C$14:$C$963)</f>
        <v>0</v>
      </c>
      <c r="G242" s="59" t="str">
        <f>Table1[[#This Row],[isWarehouse&amp;Direct]]</f>
        <v>Warehouse</v>
      </c>
      <c r="H242" s="59" t="str">
        <f>Table1[[#This Row],[isFinished]]</f>
        <v>Non-plant</v>
      </c>
    </row>
    <row r="243" spans="3:8">
      <c r="C243" s="1">
        <f>Table1[[#This Row],[Code]]</f>
        <v>128146</v>
      </c>
      <c r="D243" t="str">
        <f>Table1[[#This Row],[`]]</f>
        <v>lenil  yellow</v>
      </c>
      <c r="E243" s="31" t="str">
        <f>Table1[[#This Row],[Unit]]</f>
        <v>07 KG</v>
      </c>
      <c r="F243" s="31">
        <f>SUMIF(Processing!$G$14:$G$963,Table13[[#This Row],[Items Name]],Processing!$C$14:$C$963)</f>
        <v>0</v>
      </c>
      <c r="G243" s="59" t="str">
        <f>Table1[[#This Row],[isWarehouse&amp;Direct]]</f>
        <v>Warehouse</v>
      </c>
      <c r="H243" s="59" t="str">
        <f>Table1[[#This Row],[isFinished]]</f>
        <v>Non-plant</v>
      </c>
    </row>
    <row r="244" spans="3:8">
      <c r="C244" s="1">
        <f>Table1[[#This Row],[Code]]</f>
        <v>128147</v>
      </c>
      <c r="D244" t="str">
        <f>Table1[[#This Row],[`]]</f>
        <v>Bread Kriton</v>
      </c>
      <c r="E244" s="31" t="str">
        <f>Table1[[#This Row],[Unit]]</f>
        <v>07 KG</v>
      </c>
      <c r="F244" s="31">
        <f>SUMIF(Processing!$G$14:$G$963,Table13[[#This Row],[Items Name]],Processing!$C$14:$C$963)</f>
        <v>0</v>
      </c>
      <c r="G244" s="59" t="str">
        <f>Table1[[#This Row],[isWarehouse&amp;Direct]]</f>
        <v>Warehouse</v>
      </c>
      <c r="H244" s="59" t="str">
        <f>Table1[[#This Row],[isFinished]]</f>
        <v>Non-plant</v>
      </c>
    </row>
    <row r="245" spans="3:8">
      <c r="C245" s="1">
        <f>Table1[[#This Row],[Code]]</f>
        <v>128148</v>
      </c>
      <c r="D245" t="str">
        <f>Table1[[#This Row],[`]]</f>
        <v>Bread  shamy</v>
      </c>
      <c r="E245" s="31" t="str">
        <f>Table1[[#This Row],[Unit]]</f>
        <v>06 Each</v>
      </c>
      <c r="F245" s="31">
        <f>SUMIF(Processing!$G$14:$G$963,Table13[[#This Row],[Items Name]],Processing!$C$14:$C$963)</f>
        <v>0</v>
      </c>
      <c r="G245" s="59" t="str">
        <f>Table1[[#This Row],[isWarehouse&amp;Direct]]</f>
        <v>Warehouse</v>
      </c>
      <c r="H245" s="59" t="str">
        <f>Table1[[#This Row],[isFinished]]</f>
        <v>Non-plant</v>
      </c>
    </row>
    <row r="246" spans="3:8">
      <c r="C246" s="1">
        <f>Table1[[#This Row],[Code]]</f>
        <v>128149</v>
      </c>
      <c r="D246" t="str">
        <f>Table1[[#This Row],[`]]</f>
        <v>Bread Panini Bagit</v>
      </c>
      <c r="E246" s="31" t="str">
        <f>Table1[[#This Row],[Unit]]</f>
        <v>06 Each</v>
      </c>
      <c r="F246" s="31">
        <f>SUMIF(Processing!$G$14:$G$963,Table13[[#This Row],[Items Name]],Processing!$C$14:$C$963)</f>
        <v>0</v>
      </c>
      <c r="G246" s="59" t="str">
        <f>Table1[[#This Row],[isWarehouse&amp;Direct]]</f>
        <v>Warehouse</v>
      </c>
      <c r="H246" s="59" t="str">
        <f>Table1[[#This Row],[isFinished]]</f>
        <v>Non-plant</v>
      </c>
    </row>
    <row r="247" spans="3:8">
      <c r="C247" s="1">
        <f>Table1[[#This Row],[Code]]</f>
        <v>128150</v>
      </c>
      <c r="D247" t="str">
        <f>Table1[[#This Row],[`]]</f>
        <v>tosat white</v>
      </c>
      <c r="E247" s="31" t="str">
        <f>Table1[[#This Row],[Unit]]</f>
        <v>05 PKT</v>
      </c>
      <c r="F247" s="31">
        <f>SUMIF(Processing!$G$14:$G$963,Table13[[#This Row],[Items Name]],Processing!$C$14:$C$963)</f>
        <v>0</v>
      </c>
      <c r="G247" s="59" t="str">
        <f>Table1[[#This Row],[isWarehouse&amp;Direct]]</f>
        <v>Warehouse</v>
      </c>
      <c r="H247" s="59" t="str">
        <f>Table1[[#This Row],[isFinished]]</f>
        <v>Non-plant</v>
      </c>
    </row>
    <row r="248" spans="3:8">
      <c r="C248" s="1">
        <f>Table1[[#This Row],[Code]]</f>
        <v>128151</v>
      </c>
      <c r="D248" t="str">
        <f>Table1[[#This Row],[`]]</f>
        <v>bread large baget</v>
      </c>
      <c r="E248" s="31" t="str">
        <f>Table1[[#This Row],[Unit]]</f>
        <v>07 KG</v>
      </c>
      <c r="F248" s="31">
        <f>SUMIF(Processing!$G$14:$G$963,Table13[[#This Row],[Items Name]],Processing!$C$14:$C$963)</f>
        <v>0</v>
      </c>
      <c r="G248" s="59" t="str">
        <f>Table1[[#This Row],[isWarehouse&amp;Direct]]</f>
        <v>Warehouse</v>
      </c>
      <c r="H248" s="59" t="str">
        <f>Table1[[#This Row],[isFinished]]</f>
        <v>Non-plant</v>
      </c>
    </row>
    <row r="249" spans="3:8">
      <c r="C249" s="1">
        <f>Table1[[#This Row],[Code]]</f>
        <v>128152</v>
      </c>
      <c r="D249" t="str">
        <f>Table1[[#This Row],[`]]</f>
        <v>Bread Kaizar</v>
      </c>
      <c r="E249" s="31" t="str">
        <f>Table1[[#This Row],[Unit]]</f>
        <v>06 Each</v>
      </c>
      <c r="F249" s="31">
        <f>SUMIF(Processing!$G$14:$G$963,Table13[[#This Row],[Items Name]],Processing!$C$14:$C$963)</f>
        <v>0</v>
      </c>
      <c r="G249" s="59" t="str">
        <f>Table1[[#This Row],[isWarehouse&amp;Direct]]</f>
        <v>Warehouse</v>
      </c>
      <c r="H249" s="59" t="str">
        <f>Table1[[#This Row],[isFinished]]</f>
        <v>Non-plant</v>
      </c>
    </row>
    <row r="250" spans="3:8">
      <c r="C250" s="1">
        <f>Table1[[#This Row],[Code]]</f>
        <v>128153</v>
      </c>
      <c r="D250" t="str">
        <f>Table1[[#This Row],[`]]</f>
        <v>sweet corn</v>
      </c>
      <c r="E250" s="31" t="str">
        <f>Table1[[#This Row],[Unit]]</f>
        <v>06 Each</v>
      </c>
      <c r="F250" s="31">
        <f>SUMIF(Processing!$G$14:$G$963,Table13[[#This Row],[Items Name]],Processing!$C$14:$C$963)</f>
        <v>0</v>
      </c>
      <c r="G250" s="59" t="str">
        <f>Table1[[#This Row],[isWarehouse&amp;Direct]]</f>
        <v>Warehouse</v>
      </c>
      <c r="H250" s="59" t="str">
        <f>Table1[[#This Row],[isFinished]]</f>
        <v>Non-plant</v>
      </c>
    </row>
    <row r="251" spans="3:8">
      <c r="C251" s="1">
        <f>Table1[[#This Row],[Code]]</f>
        <v>128154</v>
      </c>
      <c r="D251" t="str">
        <f>Table1[[#This Row],[`]]</f>
        <v>lazania</v>
      </c>
      <c r="E251" s="31" t="str">
        <f>Table1[[#This Row],[Unit]]</f>
        <v>05 PKT</v>
      </c>
      <c r="F251" s="31">
        <f>SUMIF(Processing!$G$14:$G$963,Table13[[#This Row],[Items Name]],Processing!$C$14:$C$963)</f>
        <v>0</v>
      </c>
      <c r="G251" s="59" t="str">
        <f>Table1[[#This Row],[isWarehouse&amp;Direct]]</f>
        <v>Warehouse</v>
      </c>
      <c r="H251" s="59" t="str">
        <f>Table1[[#This Row],[isFinished]]</f>
        <v>Non-plant</v>
      </c>
    </row>
    <row r="252" spans="3:8">
      <c r="C252" s="1">
        <f>Table1[[#This Row],[Code]]</f>
        <v>128155</v>
      </c>
      <c r="D252" t="str">
        <f>Table1[[#This Row],[`]]</f>
        <v>white ben</v>
      </c>
      <c r="E252" s="31" t="str">
        <f>Table1[[#This Row],[Unit]]</f>
        <v>07 KG</v>
      </c>
      <c r="F252" s="31">
        <f>SUMIF(Processing!$G$14:$G$963,Table13[[#This Row],[Items Name]],Processing!$C$14:$C$963)</f>
        <v>0</v>
      </c>
      <c r="G252" s="59" t="str">
        <f>Table1[[#This Row],[isWarehouse&amp;Direct]]</f>
        <v>Warehouse</v>
      </c>
      <c r="H252" s="59" t="str">
        <f>Table1[[#This Row],[isFinished]]</f>
        <v>Non-plant</v>
      </c>
    </row>
    <row r="253" spans="3:8">
      <c r="C253" s="1">
        <f>Table1[[#This Row],[Code]]</f>
        <v>128156</v>
      </c>
      <c r="D253" t="str">
        <f>Table1[[#This Row],[`]]</f>
        <v>sesam oil</v>
      </c>
      <c r="E253" s="31" t="str">
        <f>Table1[[#This Row],[Unit]]</f>
        <v>01 Bottel</v>
      </c>
      <c r="F253" s="31">
        <f>SUMIF(Processing!$G$14:$G$963,Table13[[#This Row],[Items Name]],Processing!$C$14:$C$963)</f>
        <v>0</v>
      </c>
      <c r="G253" s="59" t="str">
        <f>Table1[[#This Row],[isWarehouse&amp;Direct]]</f>
        <v>Warehouse</v>
      </c>
      <c r="H253" s="59" t="str">
        <f>Table1[[#This Row],[isFinished]]</f>
        <v>Non-plant</v>
      </c>
    </row>
    <row r="254" spans="3:8">
      <c r="C254" s="1">
        <f>Table1[[#This Row],[Code]]</f>
        <v>128157</v>
      </c>
      <c r="D254" t="str">
        <f>Table1[[#This Row],[`]]</f>
        <v>cream of lbane</v>
      </c>
      <c r="E254" s="31" t="str">
        <f>Table1[[#This Row],[Unit]]</f>
        <v>07 KG</v>
      </c>
      <c r="F254" s="31">
        <f>SUMIF(Processing!$G$14:$G$963,Table13[[#This Row],[Items Name]],Processing!$C$14:$C$963)</f>
        <v>0</v>
      </c>
      <c r="G254" s="59" t="str">
        <f>Table1[[#This Row],[isWarehouse&amp;Direct]]</f>
        <v>Warehouse</v>
      </c>
      <c r="H254" s="59" t="str">
        <f>Table1[[#This Row],[isFinished]]</f>
        <v>Non-plant</v>
      </c>
    </row>
    <row r="255" spans="3:8">
      <c r="C255" s="1">
        <f>Table1[[#This Row],[Code]]</f>
        <v>128159</v>
      </c>
      <c r="D255" t="str">
        <f>Table1[[#This Row],[`]]</f>
        <v>Boasomat</v>
      </c>
      <c r="E255" s="31" t="str">
        <f>Table1[[#This Row],[Unit]]</f>
        <v>07 KG</v>
      </c>
      <c r="F255" s="31">
        <f>SUMIF(Processing!$G$14:$G$963,Table13[[#This Row],[Items Name]],Processing!$C$14:$C$963)</f>
        <v>0</v>
      </c>
      <c r="G255" s="59" t="str">
        <f>Table1[[#This Row],[isWarehouse&amp;Direct]]</f>
        <v>Warehouse</v>
      </c>
      <c r="H255" s="59" t="str">
        <f>Table1[[#This Row],[isFinished]]</f>
        <v>Non-plant</v>
      </c>
    </row>
    <row r="256" spans="3:8">
      <c r="C256" s="1">
        <f>Table1[[#This Row],[Code]]</f>
        <v>128160</v>
      </c>
      <c r="D256" t="str">
        <f>Table1[[#This Row],[`]]</f>
        <v>baby corn</v>
      </c>
      <c r="E256" s="31" t="str">
        <f>Table1[[#This Row],[Unit]]</f>
        <v>02 Tin</v>
      </c>
      <c r="F256" s="31">
        <f>SUMIF(Processing!$G$14:$G$963,Table13[[#This Row],[Items Name]],Processing!$C$14:$C$963)</f>
        <v>0</v>
      </c>
      <c r="G256" s="59" t="str">
        <f>Table1[[#This Row],[isWarehouse&amp;Direct]]</f>
        <v>Warehouse</v>
      </c>
      <c r="H256" s="59" t="str">
        <f>Table1[[#This Row],[isFinished]]</f>
        <v>Non-plant</v>
      </c>
    </row>
    <row r="257" spans="3:8">
      <c r="C257" s="1">
        <f>Table1[[#This Row],[Code]]</f>
        <v>128162</v>
      </c>
      <c r="D257" t="str">
        <f>Table1[[#This Row],[`]]</f>
        <v>olive Thyme</v>
      </c>
      <c r="E257" s="31" t="str">
        <f>Table1[[#This Row],[Unit]]</f>
        <v>02 Tin</v>
      </c>
      <c r="F257" s="31">
        <f>SUMIF(Processing!$G$14:$G$963,Table13[[#This Row],[Items Name]],Processing!$C$14:$C$963)</f>
        <v>0</v>
      </c>
      <c r="G257" s="59" t="str">
        <f>Table1[[#This Row],[isWarehouse&amp;Direct]]</f>
        <v>Warehouse</v>
      </c>
      <c r="H257" s="59" t="str">
        <f>Table1[[#This Row],[isFinished]]</f>
        <v>Non-plant</v>
      </c>
    </row>
    <row r="258" spans="3:8">
      <c r="C258" s="1">
        <f>Table1[[#This Row],[Code]]</f>
        <v>128163</v>
      </c>
      <c r="D258" t="str">
        <f>Table1[[#This Row],[`]]</f>
        <v>apell vinger</v>
      </c>
      <c r="E258" s="31" t="str">
        <f>Table1[[#This Row],[Unit]]</f>
        <v>01 Bottel</v>
      </c>
      <c r="F258" s="31">
        <f>SUMIF(Processing!$G$14:$G$963,Table13[[#This Row],[Items Name]],Processing!$C$14:$C$963)</f>
        <v>0</v>
      </c>
      <c r="G258" s="59" t="str">
        <f>Table1[[#This Row],[isWarehouse&amp;Direct]]</f>
        <v>Warehouse</v>
      </c>
      <c r="H258" s="59" t="str">
        <f>Table1[[#This Row],[isFinished]]</f>
        <v>Non-plant</v>
      </c>
    </row>
    <row r="259" spans="3:8">
      <c r="C259" s="1">
        <f>Table1[[#This Row],[Code]]</f>
        <v>128165</v>
      </c>
      <c r="D259" t="str">
        <f>Table1[[#This Row],[`]]</f>
        <v>Lettuce Paper</v>
      </c>
      <c r="E259" s="31" t="str">
        <f>Table1[[#This Row],[Unit]]</f>
        <v>07 KG</v>
      </c>
      <c r="F259" s="31">
        <f>SUMIF(Processing!$G$14:$G$963,Table13[[#This Row],[Items Name]],Processing!$C$14:$C$963)</f>
        <v>0</v>
      </c>
      <c r="G259" s="59" t="str">
        <f>Table1[[#This Row],[isWarehouse&amp;Direct]]</f>
        <v>Warehouse</v>
      </c>
      <c r="H259" s="59" t="str">
        <f>Table1[[#This Row],[isFinished]]</f>
        <v>Non-plant</v>
      </c>
    </row>
    <row r="260" spans="3:8">
      <c r="C260" s="1">
        <f>Table1[[#This Row],[Code]]</f>
        <v>128166</v>
      </c>
      <c r="D260" t="str">
        <f>Table1[[#This Row],[`]]</f>
        <v>Mushroom Marina</v>
      </c>
      <c r="E260" s="31" t="str">
        <f>Table1[[#This Row],[Unit]]</f>
        <v>07 KG</v>
      </c>
      <c r="F260" s="31">
        <f>SUMIF(Processing!$G$14:$G$963,Table13[[#This Row],[Items Name]],Processing!$C$14:$C$963)</f>
        <v>0</v>
      </c>
      <c r="G260" s="59" t="str">
        <f>Table1[[#This Row],[isWarehouse&amp;Direct]]</f>
        <v>Warehouse</v>
      </c>
      <c r="H260" s="59" t="str">
        <f>Table1[[#This Row],[isFinished]]</f>
        <v>Non-plant</v>
      </c>
    </row>
    <row r="261" spans="3:8">
      <c r="C261" s="1">
        <f>Table1[[#This Row],[Code]]</f>
        <v>128167</v>
      </c>
      <c r="D261" t="str">
        <f>Table1[[#This Row],[`]]</f>
        <v>Chicken Fajita combination</v>
      </c>
      <c r="E261" s="31" t="str">
        <f>Table1[[#This Row],[Unit]]</f>
        <v>07 KG</v>
      </c>
      <c r="F261" s="31">
        <f>SUMIF(Processing!$G$14:$G$963,Table13[[#This Row],[Items Name]],Processing!$C$14:$C$963)</f>
        <v>0</v>
      </c>
      <c r="G261" s="59" t="str">
        <f>Table1[[#This Row],[isWarehouse&amp;Direct]]</f>
        <v>Warehouse</v>
      </c>
      <c r="H261" s="59" t="str">
        <f>Table1[[#This Row],[isFinished]]</f>
        <v>Non-plant</v>
      </c>
    </row>
    <row r="262" spans="3:8">
      <c r="C262" s="1">
        <f>Table1[[#This Row],[Code]]</f>
        <v>128168</v>
      </c>
      <c r="D262" t="str">
        <f>Table1[[#This Row],[`]]</f>
        <v>Boiled eggs</v>
      </c>
      <c r="E262" s="31" t="str">
        <f>Table1[[#This Row],[Unit]]</f>
        <v>06 Each</v>
      </c>
      <c r="F262" s="31">
        <f>SUMIF(Processing!$G$14:$G$963,Table13[[#This Row],[Items Name]],Processing!$C$14:$C$963)</f>
        <v>0</v>
      </c>
      <c r="G262" s="59" t="str">
        <f>Table1[[#This Row],[isWarehouse&amp;Direct]]</f>
        <v>Warehouse</v>
      </c>
      <c r="H262" s="59" t="str">
        <f>Table1[[#This Row],[isFinished]]</f>
        <v>Non-plant</v>
      </c>
    </row>
    <row r="263" spans="3:8">
      <c r="C263" s="1">
        <f>Table1[[#This Row],[Code]]</f>
        <v>128169</v>
      </c>
      <c r="D263" t="str">
        <f>Table1[[#This Row],[`]]</f>
        <v>Combination Ginger Chicken</v>
      </c>
      <c r="E263" s="31" t="str">
        <f>Table1[[#This Row],[Unit]]</f>
        <v>07 KG</v>
      </c>
      <c r="F263" s="31">
        <f>SUMIF(Processing!$G$14:$G$963,Table13[[#This Row],[Items Name]],Processing!$C$14:$C$963)</f>
        <v>0</v>
      </c>
      <c r="G263" s="59" t="str">
        <f>Table1[[#This Row],[isWarehouse&amp;Direct]]</f>
        <v>Warehouse</v>
      </c>
      <c r="H263" s="59" t="str">
        <f>Table1[[#This Row],[isFinished]]</f>
        <v>Non-plant</v>
      </c>
    </row>
    <row r="264" spans="3:8">
      <c r="C264" s="1">
        <f>Table1[[#This Row],[Code]]</f>
        <v>128170</v>
      </c>
      <c r="D264" t="str">
        <f>Table1[[#This Row],[`]]</f>
        <v>Combination of Cold Cut</v>
      </c>
      <c r="E264" s="31" t="str">
        <f>Table1[[#This Row],[Unit]]</f>
        <v>07 KG</v>
      </c>
      <c r="F264" s="31">
        <f>SUMIF(Processing!$G$14:$G$963,Table13[[#This Row],[Items Name]],Processing!$C$14:$C$963)</f>
        <v>0</v>
      </c>
      <c r="G264" s="59" t="str">
        <f>Table1[[#This Row],[isWarehouse&amp;Direct]]</f>
        <v>Warehouse</v>
      </c>
      <c r="H264" s="59" t="str">
        <f>Table1[[#This Row],[isFinished]]</f>
        <v>Non-plant</v>
      </c>
    </row>
    <row r="265" spans="3:8">
      <c r="C265" s="1">
        <f>Table1[[#This Row],[Code]]</f>
        <v>128171</v>
      </c>
      <c r="D265" t="str">
        <f>Table1[[#This Row],[`]]</f>
        <v>Combination Fajita meat</v>
      </c>
      <c r="E265" s="31" t="str">
        <f>Table1[[#This Row],[Unit]]</f>
        <v>07 KG</v>
      </c>
      <c r="F265" s="31">
        <f>SUMIF(Processing!$G$14:$G$963,Table13[[#This Row],[Items Name]],Processing!$C$14:$C$963)</f>
        <v>0</v>
      </c>
      <c r="G265" s="59" t="str">
        <f>Table1[[#This Row],[isWarehouse&amp;Direct]]</f>
        <v>Warehouse</v>
      </c>
      <c r="H265" s="59" t="str">
        <f>Table1[[#This Row],[isFinished]]</f>
        <v>Non-plant</v>
      </c>
    </row>
    <row r="266" spans="3:8">
      <c r="C266" s="1">
        <f>Table1[[#This Row],[Code]]</f>
        <v>128172</v>
      </c>
      <c r="D266" t="str">
        <f>Table1[[#This Row],[`]]</f>
        <v>Combination Chase Slat</v>
      </c>
      <c r="E266" s="31" t="str">
        <f>Table1[[#This Row],[Unit]]</f>
        <v>07 KG</v>
      </c>
      <c r="F266" s="31">
        <f>SUMIF(Processing!$G$14:$G$963,Table13[[#This Row],[Items Name]],Processing!$C$14:$C$963)</f>
        <v>0</v>
      </c>
      <c r="G266" s="59" t="str">
        <f>Table1[[#This Row],[isWarehouse&amp;Direct]]</f>
        <v>Warehouse</v>
      </c>
      <c r="H266" s="59" t="str">
        <f>Table1[[#This Row],[isFinished]]</f>
        <v>Non-plant</v>
      </c>
    </row>
    <row r="267" spans="3:8">
      <c r="C267" s="1">
        <f>Table1[[#This Row],[Code]]</f>
        <v>128173</v>
      </c>
      <c r="D267" t="str">
        <f>Table1[[#This Row],[`]]</f>
        <v>Combination of Tandoori Chicken</v>
      </c>
      <c r="E267" s="31" t="str">
        <f>Table1[[#This Row],[Unit]]</f>
        <v>07 KG</v>
      </c>
      <c r="F267" s="31">
        <f>SUMIF(Processing!$G$14:$G$963,Table13[[#This Row],[Items Name]],Processing!$C$14:$C$963)</f>
        <v>0</v>
      </c>
      <c r="G267" s="59" t="str">
        <f>Table1[[#This Row],[isWarehouse&amp;Direct]]</f>
        <v>Warehouse</v>
      </c>
      <c r="H267" s="59" t="str">
        <f>Table1[[#This Row],[isFinished]]</f>
        <v>Non-plant</v>
      </c>
    </row>
    <row r="268" spans="3:8">
      <c r="C268" s="1">
        <f>Table1[[#This Row],[Code]]</f>
        <v>128174</v>
      </c>
      <c r="D268" t="str">
        <f>Table1[[#This Row],[`]]</f>
        <v>Mix cheese Quraish</v>
      </c>
      <c r="E268" s="31" t="str">
        <f>Table1[[#This Row],[Unit]]</f>
        <v>07 KG</v>
      </c>
      <c r="F268" s="31">
        <f>SUMIF(Processing!$G$14:$G$963,Table13[[#This Row],[Items Name]],Processing!$C$14:$C$963)</f>
        <v>0</v>
      </c>
      <c r="G268" s="59" t="str">
        <f>Table1[[#This Row],[isWarehouse&amp;Direct]]</f>
        <v>Warehouse</v>
      </c>
      <c r="H268" s="59" t="str">
        <f>Table1[[#This Row],[isFinished]]</f>
        <v>Non-plant</v>
      </c>
    </row>
    <row r="269" spans="3:8">
      <c r="C269" s="1">
        <f>Table1[[#This Row],[Code]]</f>
        <v>128175</v>
      </c>
      <c r="D269" t="str">
        <f>Table1[[#This Row],[`]]</f>
        <v>Hot Tuna Mix</v>
      </c>
      <c r="E269" s="31" t="str">
        <f>Table1[[#This Row],[Unit]]</f>
        <v>07 KG</v>
      </c>
      <c r="F269" s="31">
        <f>SUMIF(Processing!$G$14:$G$963,Table13[[#This Row],[Items Name]],Processing!$C$14:$C$963)</f>
        <v>0</v>
      </c>
      <c r="G269" s="59" t="str">
        <f>Table1[[#This Row],[isWarehouse&amp;Direct]]</f>
        <v>Warehouse</v>
      </c>
      <c r="H269" s="59" t="str">
        <f>Table1[[#This Row],[isFinished]]</f>
        <v>Non-plant</v>
      </c>
    </row>
    <row r="270" spans="3:8">
      <c r="C270" s="1">
        <f>Table1[[#This Row],[Code]]</f>
        <v>128176</v>
      </c>
      <c r="D270" t="str">
        <f>Table1[[#This Row],[`]]</f>
        <v>Race Fleto</v>
      </c>
      <c r="E270" s="31" t="str">
        <f>Table1[[#This Row],[Unit]]</f>
        <v>07 KG</v>
      </c>
      <c r="F270" s="31">
        <f>SUMIF(Processing!$G$14:$G$963,Table13[[#This Row],[Items Name]],Processing!$C$14:$C$963)</f>
        <v>0</v>
      </c>
      <c r="G270" s="59" t="str">
        <f>Table1[[#This Row],[isWarehouse&amp;Direct]]</f>
        <v>Warehouse</v>
      </c>
      <c r="H270" s="59" t="str">
        <f>Table1[[#This Row],[isFinished]]</f>
        <v>Non-plant</v>
      </c>
    </row>
    <row r="271" spans="3:8">
      <c r="C271" s="1">
        <f>Table1[[#This Row],[Code]]</f>
        <v>128177</v>
      </c>
      <c r="D271" t="str">
        <f>Table1[[#This Row],[`]]</f>
        <v>Meat, crushed</v>
      </c>
      <c r="E271" s="31" t="str">
        <f>Table1[[#This Row],[Unit]]</f>
        <v>07 KG</v>
      </c>
      <c r="F271" s="31">
        <f>SUMIF(Processing!$G$14:$G$963,Table13[[#This Row],[Items Name]],Processing!$C$14:$C$963)</f>
        <v>0</v>
      </c>
      <c r="G271" s="59" t="str">
        <f>Table1[[#This Row],[isWarehouse&amp;Direct]]</f>
        <v>Warehouse</v>
      </c>
      <c r="H271" s="59" t="str">
        <f>Table1[[#This Row],[isFinished]]</f>
        <v>Non-plant</v>
      </c>
    </row>
    <row r="272" spans="3:8">
      <c r="C272" s="1">
        <f>Table1[[#This Row],[Code]]</f>
        <v>128178</v>
      </c>
      <c r="D272" t="str">
        <f>Table1[[#This Row],[`]]</f>
        <v>khicken shesh</v>
      </c>
      <c r="E272" s="31" t="str">
        <f>Table1[[#This Row],[Unit]]</f>
        <v>07 KG</v>
      </c>
      <c r="F272" s="31">
        <f>SUMIF(Processing!$G$14:$G$963,Table13[[#This Row],[Items Name]],Processing!$C$14:$C$963)</f>
        <v>0</v>
      </c>
      <c r="G272" s="59" t="str">
        <f>Table1[[#This Row],[isWarehouse&amp;Direct]]</f>
        <v>Warehouse</v>
      </c>
      <c r="H272" s="59" t="str">
        <f>Table1[[#This Row],[isFinished]]</f>
        <v>Non-plant</v>
      </c>
    </row>
    <row r="273" spans="3:8">
      <c r="C273" s="1">
        <f>Table1[[#This Row],[Code]]</f>
        <v>128179</v>
      </c>
      <c r="D273" t="str">
        <f>Table1[[#This Row],[`]]</f>
        <v>peper ment</v>
      </c>
      <c r="E273" s="31" t="str">
        <f>Table1[[#This Row],[Unit]]</f>
        <v>07 KG</v>
      </c>
      <c r="F273" s="31">
        <f>SUMIF(Processing!$G$14:$G$963,Table13[[#This Row],[Items Name]],Processing!$C$14:$C$963)</f>
        <v>0</v>
      </c>
      <c r="G273" s="59" t="str">
        <f>Table1[[#This Row],[isWarehouse&amp;Direct]]</f>
        <v>Warehouse</v>
      </c>
      <c r="H273" s="59" t="str">
        <f>Table1[[#This Row],[isFinished]]</f>
        <v>Non-plant</v>
      </c>
    </row>
    <row r="274" spans="3:8">
      <c r="C274" s="1">
        <f>Table1[[#This Row],[Code]]</f>
        <v>128180</v>
      </c>
      <c r="D274" t="str">
        <f>Table1[[#This Row],[`]]</f>
        <v>green ben</v>
      </c>
      <c r="E274" s="31" t="str">
        <f>Table1[[#This Row],[Unit]]</f>
        <v>07 KG</v>
      </c>
      <c r="F274" s="31">
        <f>SUMIF(Processing!$G$14:$G$963,Table13[[#This Row],[Items Name]],Processing!$C$14:$C$963)</f>
        <v>0</v>
      </c>
      <c r="G274" s="59" t="str">
        <f>Table1[[#This Row],[isWarehouse&amp;Direct]]</f>
        <v>Warehouse</v>
      </c>
      <c r="H274" s="59" t="str">
        <f>Table1[[#This Row],[isFinished]]</f>
        <v>Non-plant</v>
      </c>
    </row>
    <row r="275" spans="3:8">
      <c r="C275" s="1">
        <f>Table1[[#This Row],[Code]]</f>
        <v>128181</v>
      </c>
      <c r="D275" t="str">
        <f>Table1[[#This Row],[`]]</f>
        <v>potato</v>
      </c>
      <c r="E275" s="31" t="str">
        <f>Table1[[#This Row],[Unit]]</f>
        <v>07 KG</v>
      </c>
      <c r="F275" s="31">
        <f>SUMIF(Processing!$G$14:$G$963,Table13[[#This Row],[Items Name]],Processing!$C$14:$C$963)</f>
        <v>0</v>
      </c>
      <c r="G275" s="59" t="str">
        <f>Table1[[#This Row],[isWarehouse&amp;Direct]]</f>
        <v>Warehouse</v>
      </c>
      <c r="H275" s="59" t="str">
        <f>Table1[[#This Row],[isFinished]]</f>
        <v>Non-plant</v>
      </c>
    </row>
    <row r="276" spans="3:8">
      <c r="C276" s="1">
        <f>Table1[[#This Row],[Code]]</f>
        <v>128182</v>
      </c>
      <c r="D276" t="str">
        <f>Table1[[#This Row],[`]]</f>
        <v>cabotsha</v>
      </c>
      <c r="E276" s="31" t="str">
        <f>Table1[[#This Row],[Unit]]</f>
        <v>06 Each</v>
      </c>
      <c r="F276" s="31">
        <f>SUMIF(Processing!$G$14:$G$963,Table13[[#This Row],[Items Name]],Processing!$C$14:$C$963)</f>
        <v>0</v>
      </c>
      <c r="G276" s="59" t="str">
        <f>Table1[[#This Row],[isWarehouse&amp;Direct]]</f>
        <v>Warehouse</v>
      </c>
      <c r="H276" s="59" t="str">
        <f>Table1[[#This Row],[isFinished]]</f>
        <v>Non-plant</v>
      </c>
    </row>
    <row r="277" spans="3:8">
      <c r="C277" s="1">
        <f>Table1[[#This Row],[Code]]</f>
        <v>128184</v>
      </c>
      <c r="D277" t="str">
        <f>Table1[[#This Row],[`]]</f>
        <v>mashrom</v>
      </c>
      <c r="E277" s="31" t="str">
        <f>Table1[[#This Row],[Unit]]</f>
        <v>07 KG</v>
      </c>
      <c r="F277" s="31">
        <f>SUMIF(Processing!$G$14:$G$963,Table13[[#This Row],[Items Name]],Processing!$C$14:$C$963)</f>
        <v>0</v>
      </c>
      <c r="G277" s="59" t="str">
        <f>Table1[[#This Row],[isWarehouse&amp;Direct]]</f>
        <v>Warehouse</v>
      </c>
      <c r="H277" s="59" t="str">
        <f>Table1[[#This Row],[isFinished]]</f>
        <v>Non-plant</v>
      </c>
    </row>
    <row r="278" spans="3:8">
      <c r="C278" s="1">
        <f>Table1[[#This Row],[Code]]</f>
        <v>128185</v>
      </c>
      <c r="D278" t="str">
        <f>Table1[[#This Row],[`]]</f>
        <v>tomato chrey</v>
      </c>
      <c r="E278" s="31" t="str">
        <f>Table1[[#This Row],[Unit]]</f>
        <v>07 KG</v>
      </c>
      <c r="F278" s="31">
        <f>SUMIF(Processing!$G$14:$G$963,Table13[[#This Row],[Items Name]],Processing!$C$14:$C$963)</f>
        <v>0</v>
      </c>
      <c r="G278" s="59" t="str">
        <f>Table1[[#This Row],[isWarehouse&amp;Direct]]</f>
        <v>Warehouse</v>
      </c>
      <c r="H278" s="59" t="str">
        <f>Table1[[#This Row],[isFinished]]</f>
        <v>Non-plant</v>
      </c>
    </row>
    <row r="279" spans="3:8">
      <c r="C279" s="1">
        <f>Table1[[#This Row],[Code]]</f>
        <v>128186</v>
      </c>
      <c r="D279" t="str">
        <f>Table1[[#This Row],[`]]</f>
        <v>Eggplant turkeys</v>
      </c>
      <c r="E279" s="31" t="str">
        <f>Table1[[#This Row],[Unit]]</f>
        <v>07 KG</v>
      </c>
      <c r="F279" s="31">
        <f>SUMIF(Processing!$G$14:$G$963,Table13[[#This Row],[Items Name]],Processing!$C$14:$C$963)</f>
        <v>0</v>
      </c>
      <c r="G279" s="59" t="str">
        <f>Table1[[#This Row],[isWarehouse&amp;Direct]]</f>
        <v>Warehouse</v>
      </c>
      <c r="H279" s="59" t="str">
        <f>Table1[[#This Row],[isFinished]]</f>
        <v>Non-plant</v>
      </c>
    </row>
    <row r="280" spans="3:8">
      <c r="C280" s="1">
        <f>Table1[[#This Row],[Code]]</f>
        <v>128189</v>
      </c>
      <c r="D280" t="str">
        <f>Table1[[#This Row],[`]]</f>
        <v>dry dill 250 gr</v>
      </c>
      <c r="E280" s="31" t="str">
        <f>Table1[[#This Row],[Unit]]</f>
        <v>07 KG</v>
      </c>
      <c r="F280" s="31">
        <f>SUMIF(Processing!$G$14:$G$963,Table13[[#This Row],[Items Name]],Processing!$C$14:$C$963)</f>
        <v>1.6194331983805668E-2</v>
      </c>
      <c r="G280" s="59" t="str">
        <f>Table1[[#This Row],[isWarehouse&amp;Direct]]</f>
        <v>Warehouse</v>
      </c>
      <c r="H280" s="59" t="str">
        <f>Table1[[#This Row],[isFinished]]</f>
        <v>Non-plant</v>
      </c>
    </row>
    <row r="281" spans="3:8">
      <c r="C281" s="1">
        <f>Table1[[#This Row],[Code]]</f>
        <v>128190</v>
      </c>
      <c r="D281" t="str">
        <f>Table1[[#This Row],[`]]</f>
        <v>Cloves</v>
      </c>
      <c r="E281" s="31" t="str">
        <f>Table1[[#This Row],[Unit]]</f>
        <v>07 KG</v>
      </c>
      <c r="F281" s="31">
        <f>SUMIF(Processing!$G$14:$G$963,Table13[[#This Row],[Items Name]],Processing!$C$14:$C$963)</f>
        <v>0</v>
      </c>
      <c r="G281" s="59" t="str">
        <f>Table1[[#This Row],[isWarehouse&amp;Direct]]</f>
        <v>Warehouse</v>
      </c>
      <c r="H281" s="59" t="str">
        <f>Table1[[#This Row],[isFinished]]</f>
        <v>Non-plant</v>
      </c>
    </row>
    <row r="282" spans="3:8">
      <c r="C282" s="1">
        <f>Table1[[#This Row],[Code]]</f>
        <v>128191</v>
      </c>
      <c r="D282" t="str">
        <f>Table1[[#This Row],[`]]</f>
        <v>Live Creighton Roasted</v>
      </c>
      <c r="E282" s="31" t="str">
        <f>Table1[[#This Row],[Unit]]</f>
        <v>07 KG</v>
      </c>
      <c r="F282" s="31">
        <f>SUMIF(Processing!$G$14:$G$963,Table13[[#This Row],[Items Name]],Processing!$C$14:$C$963)</f>
        <v>0</v>
      </c>
      <c r="G282" s="59" t="str">
        <f>Table1[[#This Row],[isWarehouse&amp;Direct]]</f>
        <v>Warehouse</v>
      </c>
      <c r="H282" s="59" t="str">
        <f>Table1[[#This Row],[isFinished]]</f>
        <v>Non-plant</v>
      </c>
    </row>
    <row r="283" spans="3:8">
      <c r="C283" s="1">
        <f>Table1[[#This Row],[Code]]</f>
        <v>128192</v>
      </c>
      <c r="D283" t="str">
        <f>Table1[[#This Row],[`]]</f>
        <v>Spring Roll</v>
      </c>
      <c r="E283" s="31" t="str">
        <f>Table1[[#This Row],[Unit]]</f>
        <v>07 KG</v>
      </c>
      <c r="F283" s="31">
        <f>SUMIF(Processing!$G$14:$G$963,Table13[[#This Row],[Items Name]],Processing!$C$14:$C$963)</f>
        <v>0</v>
      </c>
      <c r="G283" s="59" t="str">
        <f>Table1[[#This Row],[isWarehouse&amp;Direct]]</f>
        <v>Warehouse</v>
      </c>
      <c r="H283" s="59" t="str">
        <f>Table1[[#This Row],[isFinished]]</f>
        <v>Non-plant</v>
      </c>
    </row>
    <row r="284" spans="3:8">
      <c r="C284" s="1">
        <f>Table1[[#This Row],[Code]]</f>
        <v>128193</v>
      </c>
      <c r="D284" t="str">
        <f>Table1[[#This Row],[`]]</f>
        <v>Frozen peas</v>
      </c>
      <c r="E284" s="31" t="str">
        <f>Table1[[#This Row],[Unit]]</f>
        <v>05 PKT</v>
      </c>
      <c r="F284" s="31">
        <f>SUMIF(Processing!$G$14:$G$963,Table13[[#This Row],[Items Name]],Processing!$C$14:$C$963)</f>
        <v>0</v>
      </c>
      <c r="G284" s="59" t="str">
        <f>Table1[[#This Row],[isWarehouse&amp;Direct]]</f>
        <v>Warehouse</v>
      </c>
      <c r="H284" s="59" t="str">
        <f>Table1[[#This Row],[isFinished]]</f>
        <v>Non-plant</v>
      </c>
    </row>
    <row r="285" spans="3:8">
      <c r="C285" s="1">
        <f>Table1[[#This Row],[Code]]</f>
        <v>128195</v>
      </c>
      <c r="D285" t="str">
        <f>Table1[[#This Row],[`]]</f>
        <v>Smoked Salami</v>
      </c>
      <c r="E285" s="31" t="str">
        <f>Table1[[#This Row],[Unit]]</f>
        <v>07 KG</v>
      </c>
      <c r="F285" s="31">
        <f>SUMIF(Processing!$G$14:$G$963,Table13[[#This Row],[Items Name]],Processing!$C$14:$C$963)</f>
        <v>0</v>
      </c>
      <c r="G285" s="59" t="str">
        <f>Table1[[#This Row],[isWarehouse&amp;Direct]]</f>
        <v>Warehouse</v>
      </c>
      <c r="H285" s="59" t="str">
        <f>Table1[[#This Row],[isFinished]]</f>
        <v>Non-plant</v>
      </c>
    </row>
    <row r="286" spans="3:8">
      <c r="C286" s="1">
        <f>Table1[[#This Row],[Code]]</f>
        <v>128196</v>
      </c>
      <c r="D286" t="str">
        <f>Table1[[#This Row],[`]]</f>
        <v>Pickled</v>
      </c>
      <c r="E286" s="31" t="str">
        <f>Table1[[#This Row],[Unit]]</f>
        <v>09 Gallon</v>
      </c>
      <c r="F286" s="31">
        <f>SUMIF(Processing!$G$14:$G$963,Table13[[#This Row],[Items Name]],Processing!$C$14:$C$963)</f>
        <v>0</v>
      </c>
      <c r="G286" s="59" t="str">
        <f>Table1[[#This Row],[isWarehouse&amp;Direct]]</f>
        <v>Warehouse</v>
      </c>
      <c r="H286" s="59" t="str">
        <f>Table1[[#This Row],[isFinished]]</f>
        <v>Non-plant</v>
      </c>
    </row>
    <row r="287" spans="3:8">
      <c r="C287" s="1">
        <f>Table1[[#This Row],[Code]]</f>
        <v>128197</v>
      </c>
      <c r="D287" t="str">
        <f>Table1[[#This Row],[`]]</f>
        <v>Lemon Sauce</v>
      </c>
      <c r="E287" s="31" t="str">
        <f>Table1[[#This Row],[Unit]]</f>
        <v>09 Gallon</v>
      </c>
      <c r="F287" s="31">
        <f>SUMIF(Processing!$G$14:$G$963,Table13[[#This Row],[Items Name]],Processing!$C$14:$C$963)</f>
        <v>0</v>
      </c>
      <c r="G287" s="59" t="str">
        <f>Table1[[#This Row],[isWarehouse&amp;Direct]]</f>
        <v>Warehouse</v>
      </c>
      <c r="H287" s="59" t="str">
        <f>Table1[[#This Row],[isFinished]]</f>
        <v>Non-plant</v>
      </c>
    </row>
    <row r="288" spans="3:8">
      <c r="C288" s="1">
        <f>Table1[[#This Row],[Code]]</f>
        <v>128198</v>
      </c>
      <c r="D288" t="str">
        <f>Table1[[#This Row],[`]]</f>
        <v>Tomato sauce</v>
      </c>
      <c r="E288" s="31" t="str">
        <f>Table1[[#This Row],[Unit]]</f>
        <v>09 Gallon</v>
      </c>
      <c r="F288" s="31">
        <f>SUMIF(Processing!$G$14:$G$963,Table13[[#This Row],[Items Name]],Processing!$C$14:$C$963)</f>
        <v>0</v>
      </c>
      <c r="G288" s="59" t="str">
        <f>Table1[[#This Row],[isWarehouse&amp;Direct]]</f>
        <v>Warehouse</v>
      </c>
      <c r="H288" s="59" t="str">
        <f>Table1[[#This Row],[isFinished]]</f>
        <v>Non-plant</v>
      </c>
    </row>
    <row r="289" spans="3:8">
      <c r="C289" s="1">
        <f>Table1[[#This Row],[Code]]</f>
        <v>128199</v>
      </c>
      <c r="D289" t="str">
        <f>Table1[[#This Row],[`]]</f>
        <v>Yogurt Sauce</v>
      </c>
      <c r="E289" s="31" t="str">
        <f>Table1[[#This Row],[Unit]]</f>
        <v>09 Gallon</v>
      </c>
      <c r="F289" s="31">
        <f>SUMIF(Processing!$G$14:$G$963,Table13[[#This Row],[Items Name]],Processing!$C$14:$C$963)</f>
        <v>0</v>
      </c>
      <c r="G289" s="59" t="str">
        <f>Table1[[#This Row],[isWarehouse&amp;Direct]]</f>
        <v>Warehouse</v>
      </c>
      <c r="H289" s="59" t="str">
        <f>Table1[[#This Row],[isFinished]]</f>
        <v>Non-plant</v>
      </c>
    </row>
    <row r="290" spans="3:8">
      <c r="C290" s="1">
        <f>Table1[[#This Row],[Code]]</f>
        <v>128201</v>
      </c>
      <c r="D290" t="str">
        <f>Table1[[#This Row],[`]]</f>
        <v>Noodles cooked with China</v>
      </c>
      <c r="E290" s="31" t="str">
        <f>Table1[[#This Row],[Unit]]</f>
        <v>07 KG</v>
      </c>
      <c r="F290" s="31">
        <f>SUMIF(Processing!$G$14:$G$963,Table13[[#This Row],[Items Name]],Processing!$C$14:$C$963)</f>
        <v>0</v>
      </c>
      <c r="G290" s="59" t="str">
        <f>Table1[[#This Row],[isWarehouse&amp;Direct]]</f>
        <v>Warehouse</v>
      </c>
      <c r="H290" s="59" t="str">
        <f>Table1[[#This Row],[isFinished]]</f>
        <v>Non-plant</v>
      </c>
    </row>
    <row r="291" spans="3:8">
      <c r="C291" s="1">
        <f>Table1[[#This Row],[Code]]</f>
        <v>128202</v>
      </c>
      <c r="D291" t="str">
        <f>Table1[[#This Row],[`]]</f>
        <v>China Farfily cooked</v>
      </c>
      <c r="E291" s="31" t="str">
        <f>Table1[[#This Row],[Unit]]</f>
        <v>07 KG</v>
      </c>
      <c r="F291" s="31">
        <f>SUMIF(Processing!$G$14:$G$963,Table13[[#This Row],[Items Name]],Processing!$C$14:$C$963)</f>
        <v>0</v>
      </c>
      <c r="G291" s="59" t="str">
        <f>Table1[[#This Row],[isWarehouse&amp;Direct]]</f>
        <v>Warehouse</v>
      </c>
      <c r="H291" s="59" t="str">
        <f>Table1[[#This Row],[isFinished]]</f>
        <v>Non-plant</v>
      </c>
    </row>
    <row r="292" spans="3:8">
      <c r="C292" s="1">
        <f>Table1[[#This Row],[Code]]</f>
        <v>128203</v>
      </c>
      <c r="D292" t="str">
        <f>Table1[[#This Row],[`]]</f>
        <v>pena cooked</v>
      </c>
      <c r="E292" s="31" t="str">
        <f>Table1[[#This Row],[Unit]]</f>
        <v>07 KG</v>
      </c>
      <c r="F292" s="31">
        <f>SUMIF(Processing!$G$14:$G$963,Table13[[#This Row],[Items Name]],Processing!$C$14:$C$963)</f>
        <v>0</v>
      </c>
      <c r="G292" s="59" t="str">
        <f>Table1[[#This Row],[isWarehouse&amp;Direct]]</f>
        <v>Warehouse</v>
      </c>
      <c r="H292" s="59" t="str">
        <f>Table1[[#This Row],[isFinished]]</f>
        <v>Non-plant</v>
      </c>
    </row>
    <row r="293" spans="3:8">
      <c r="C293" s="1">
        <f>Table1[[#This Row],[Code]]</f>
        <v>128204</v>
      </c>
      <c r="D293" t="str">
        <f>Table1[[#This Row],[`]]</f>
        <v>Rehan Pinchep</v>
      </c>
      <c r="E293" s="31" t="str">
        <f>Table1[[#This Row],[Unit]]</f>
        <v>07 KG</v>
      </c>
      <c r="F293" s="31">
        <f>SUMIF(Processing!$G$14:$G$963,Table13[[#This Row],[Items Name]],Processing!$C$14:$C$963)</f>
        <v>0</v>
      </c>
      <c r="G293" s="59" t="str">
        <f>Table1[[#This Row],[isWarehouse&amp;Direct]]</f>
        <v>Warehouse</v>
      </c>
      <c r="H293" s="59" t="str">
        <f>Table1[[#This Row],[isFinished]]</f>
        <v>Non-plant</v>
      </c>
    </row>
    <row r="294" spans="3:8">
      <c r="C294" s="1">
        <f>Table1[[#This Row],[Code]]</f>
        <v>128206</v>
      </c>
      <c r="D294" t="str">
        <f>Table1[[#This Row],[`]]</f>
        <v>Vinegar Bulsmk</v>
      </c>
      <c r="E294" s="31" t="str">
        <f>Table1[[#This Row],[Unit]]</f>
        <v>01 Bottel</v>
      </c>
      <c r="F294" s="31">
        <f>SUMIF(Processing!$G$14:$G$963,Table13[[#This Row],[Items Name]],Processing!$C$14:$C$963)</f>
        <v>0</v>
      </c>
      <c r="G294" s="59" t="str">
        <f>Table1[[#This Row],[isWarehouse&amp;Direct]]</f>
        <v>Warehouse</v>
      </c>
      <c r="H294" s="59" t="str">
        <f>Table1[[#This Row],[isFinished]]</f>
        <v>Non-plant</v>
      </c>
    </row>
    <row r="295" spans="3:8">
      <c r="C295" s="1">
        <f>Table1[[#This Row],[Code]]</f>
        <v>128207</v>
      </c>
      <c r="D295" t="str">
        <f>Table1[[#This Row],[`]]</f>
        <v>Soy sauce</v>
      </c>
      <c r="E295" s="31" t="str">
        <f>Table1[[#This Row],[Unit]]</f>
        <v>01 Bottel</v>
      </c>
      <c r="F295" s="31">
        <f>SUMIF(Processing!$G$14:$G$963,Table13[[#This Row],[Items Name]],Processing!$C$14:$C$963)</f>
        <v>0</v>
      </c>
      <c r="G295" s="59" t="str">
        <f>Table1[[#This Row],[isWarehouse&amp;Direct]]</f>
        <v>Warehouse</v>
      </c>
      <c r="H295" s="59" t="str">
        <f>Table1[[#This Row],[isFinished]]</f>
        <v>Non-plant</v>
      </c>
    </row>
    <row r="296" spans="3:8">
      <c r="C296" s="1">
        <f>Table1[[#This Row],[Code]]</f>
        <v>128208</v>
      </c>
      <c r="D296" t="str">
        <f>Table1[[#This Row],[`]]</f>
        <v>Rose Marie dry</v>
      </c>
      <c r="E296" s="31" t="str">
        <f>Table1[[#This Row],[Unit]]</f>
        <v>07 KG</v>
      </c>
      <c r="F296" s="31">
        <f>SUMIF(Processing!$G$14:$G$963,Table13[[#This Row],[Items Name]],Processing!$C$14:$C$963)</f>
        <v>0</v>
      </c>
      <c r="G296" s="59" t="str">
        <f>Table1[[#This Row],[isWarehouse&amp;Direct]]</f>
        <v>Warehouse</v>
      </c>
      <c r="H296" s="59" t="str">
        <f>Table1[[#This Row],[isFinished]]</f>
        <v>Non-plant</v>
      </c>
    </row>
    <row r="297" spans="3:8">
      <c r="C297" s="1">
        <f>Table1[[#This Row],[Code]]</f>
        <v>128209</v>
      </c>
      <c r="D297" t="str">
        <f>Table1[[#This Row],[`]]</f>
        <v>Fennel</v>
      </c>
      <c r="E297" s="31" t="str">
        <f>Table1[[#This Row],[Unit]]</f>
        <v>07 KG</v>
      </c>
      <c r="F297" s="31">
        <f>SUMIF(Processing!$G$14:$G$963,Table13[[#This Row],[Items Name]],Processing!$C$14:$C$963)</f>
        <v>0</v>
      </c>
      <c r="G297" s="59" t="str">
        <f>Table1[[#This Row],[isWarehouse&amp;Direct]]</f>
        <v>Warehouse</v>
      </c>
      <c r="H297" s="59" t="str">
        <f>Table1[[#This Row],[isFinished]]</f>
        <v>Non-plant</v>
      </c>
    </row>
    <row r="298" spans="3:8">
      <c r="C298" s="1">
        <f>Table1[[#This Row],[Code]]</f>
        <v>128210</v>
      </c>
      <c r="D298" t="str">
        <f>Table1[[#This Row],[`]]</f>
        <v>BBQ Sauce</v>
      </c>
      <c r="E298" s="31" t="str">
        <f>Table1[[#This Row],[Unit]]</f>
        <v>01 Bottel</v>
      </c>
      <c r="F298" s="31">
        <f>SUMIF(Processing!$G$14:$G$963,Table13[[#This Row],[Items Name]],Processing!$C$14:$C$963)</f>
        <v>0</v>
      </c>
      <c r="G298" s="59" t="str">
        <f>Table1[[#This Row],[isWarehouse&amp;Direct]]</f>
        <v>Warehouse</v>
      </c>
      <c r="H298" s="59" t="str">
        <f>Table1[[#This Row],[isFinished]]</f>
        <v>Non-plant</v>
      </c>
    </row>
    <row r="299" spans="3:8">
      <c r="C299" s="1">
        <f>Table1[[#This Row],[Code]]</f>
        <v>128211</v>
      </c>
      <c r="D299" t="str">
        <f>Table1[[#This Row],[`]]</f>
        <v>Thieves Marino</v>
      </c>
      <c r="E299" s="31" t="str">
        <f>Table1[[#This Row],[Unit]]</f>
        <v>01 Bottel</v>
      </c>
      <c r="F299" s="31">
        <f>SUMIF(Processing!$G$14:$G$963,Table13[[#This Row],[Items Name]],Processing!$C$14:$C$963)</f>
        <v>0</v>
      </c>
      <c r="G299" s="59" t="str">
        <f>Table1[[#This Row],[isWarehouse&amp;Direct]]</f>
        <v>Warehouse</v>
      </c>
      <c r="H299" s="59" t="str">
        <f>Table1[[#This Row],[isFinished]]</f>
        <v>Non-plant</v>
      </c>
    </row>
    <row r="300" spans="3:8">
      <c r="C300" s="1">
        <f>Table1[[#This Row],[Code]]</f>
        <v>128212</v>
      </c>
      <c r="D300" t="str">
        <f>Table1[[#This Row],[`]]</f>
        <v>Marinp Vahetha</v>
      </c>
      <c r="E300" s="31" t="str">
        <f>Table1[[#This Row],[Unit]]</f>
        <v>01 Bottel</v>
      </c>
      <c r="F300" s="31">
        <f>SUMIF(Processing!$G$14:$G$963,Table13[[#This Row],[Items Name]],Processing!$C$14:$C$963)</f>
        <v>0</v>
      </c>
      <c r="G300" s="59" t="str">
        <f>Table1[[#This Row],[isWarehouse&amp;Direct]]</f>
        <v>Warehouse</v>
      </c>
      <c r="H300" s="59" t="str">
        <f>Table1[[#This Row],[isFinished]]</f>
        <v>Non-plant</v>
      </c>
    </row>
    <row r="301" spans="3:8">
      <c r="C301" s="1">
        <f>Table1[[#This Row],[Code]]</f>
        <v>128213</v>
      </c>
      <c r="D301" t="str">
        <f>Table1[[#This Row],[`]]</f>
        <v>Marinp Parmesan</v>
      </c>
      <c r="E301" s="31" t="str">
        <f>Table1[[#This Row],[Unit]]</f>
        <v>01 Bottel</v>
      </c>
      <c r="F301" s="31">
        <f>SUMIF(Processing!$G$14:$G$963,Table13[[#This Row],[Items Name]],Processing!$C$14:$C$963)</f>
        <v>0</v>
      </c>
      <c r="G301" s="59" t="str">
        <f>Table1[[#This Row],[isWarehouse&amp;Direct]]</f>
        <v>Warehouse</v>
      </c>
      <c r="H301" s="59" t="str">
        <f>Table1[[#This Row],[isFinished]]</f>
        <v>Non-plant</v>
      </c>
    </row>
    <row r="302" spans="3:8">
      <c r="C302" s="1">
        <f>Table1[[#This Row],[Code]]</f>
        <v>128214</v>
      </c>
      <c r="D302" t="str">
        <f>Table1[[#This Row],[`]]</f>
        <v>Marinp Ginger</v>
      </c>
      <c r="E302" s="31" t="str">
        <f>Table1[[#This Row],[Unit]]</f>
        <v>01 Bottel</v>
      </c>
      <c r="F302" s="31">
        <f>SUMIF(Processing!$G$14:$G$963,Table13[[#This Row],[Items Name]],Processing!$C$14:$C$963)</f>
        <v>0</v>
      </c>
      <c r="G302" s="59" t="str">
        <f>Table1[[#This Row],[isWarehouse&amp;Direct]]</f>
        <v>Warehouse</v>
      </c>
      <c r="H302" s="59" t="str">
        <f>Table1[[#This Row],[isFinished]]</f>
        <v>Non-plant</v>
      </c>
    </row>
    <row r="303" spans="3:8">
      <c r="C303" s="1">
        <f>Table1[[#This Row],[Code]]</f>
        <v>128215</v>
      </c>
      <c r="D303" t="str">
        <f>Table1[[#This Row],[`]]</f>
        <v>Marinp Tandory1</v>
      </c>
      <c r="E303" s="31" t="str">
        <f>Table1[[#This Row],[Unit]]</f>
        <v>01 Bottel</v>
      </c>
      <c r="F303" s="31">
        <f>SUMIF(Processing!$G$14:$G$963,Table13[[#This Row],[Items Name]],Processing!$C$14:$C$963)</f>
        <v>0</v>
      </c>
      <c r="G303" s="59" t="str">
        <f>Table1[[#This Row],[isWarehouse&amp;Direct]]</f>
        <v>Warehouse</v>
      </c>
      <c r="H303" s="59" t="str">
        <f>Table1[[#This Row],[isFinished]]</f>
        <v>Non-plant</v>
      </c>
    </row>
    <row r="304" spans="3:8">
      <c r="C304" s="1">
        <f>Table1[[#This Row],[Code]]</f>
        <v>128216</v>
      </c>
      <c r="D304" t="str">
        <f>Table1[[#This Row],[`]]</f>
        <v>Marinp Beshto</v>
      </c>
      <c r="E304" s="31" t="str">
        <f>Table1[[#This Row],[Unit]]</f>
        <v>01 Bottel</v>
      </c>
      <c r="F304" s="31">
        <f>SUMIF(Processing!$G$14:$G$963,Table13[[#This Row],[Items Name]],Processing!$C$14:$C$963)</f>
        <v>0</v>
      </c>
      <c r="G304" s="59" t="str">
        <f>Table1[[#This Row],[isWarehouse&amp;Direct]]</f>
        <v>Warehouse</v>
      </c>
      <c r="H304" s="59" t="str">
        <f>Table1[[#This Row],[isFinished]]</f>
        <v>Non-plant</v>
      </c>
    </row>
    <row r="305" spans="2:8">
      <c r="C305" s="1">
        <f>Table1[[#This Row],[Code]]</f>
        <v>128217</v>
      </c>
      <c r="D305" t="str">
        <f>Table1[[#This Row],[`]]</f>
        <v>Sheesh Marinp Tok</v>
      </c>
      <c r="E305" s="31" t="str">
        <f>Table1[[#This Row],[Unit]]</f>
        <v>01 Bottel</v>
      </c>
      <c r="F305" s="31">
        <f>SUMIF(Processing!$G$14:$G$963,Table13[[#This Row],[Items Name]],Processing!$C$14:$C$963)</f>
        <v>0</v>
      </c>
      <c r="G305" s="59" t="str">
        <f>Table1[[#This Row],[isWarehouse&amp;Direct]]</f>
        <v>Warehouse</v>
      </c>
      <c r="H305" s="59" t="str">
        <f>Table1[[#This Row],[isFinished]]</f>
        <v>Non-plant</v>
      </c>
    </row>
    <row r="306" spans="2:8">
      <c r="C306" s="1">
        <f>Table1[[#This Row],[Code]]</f>
        <v>128218</v>
      </c>
      <c r="D306" t="str">
        <f>Table1[[#This Row],[`]]</f>
        <v>Thieves Aitalin</v>
      </c>
      <c r="E306" s="31" t="str">
        <f>Table1[[#This Row],[Unit]]</f>
        <v>01 Bottel</v>
      </c>
      <c r="F306" s="31">
        <f>SUMIF(Processing!$G$14:$G$963,Table13[[#This Row],[Items Name]],Processing!$C$14:$C$963)</f>
        <v>0</v>
      </c>
      <c r="G306" s="59" t="str">
        <f>Table1[[#This Row],[isWarehouse&amp;Direct]]</f>
        <v>Warehouse</v>
      </c>
      <c r="H306" s="59" t="str">
        <f>Table1[[#This Row],[isFinished]]</f>
        <v>Non-plant</v>
      </c>
    </row>
    <row r="307" spans="2:8">
      <c r="C307" s="1">
        <f>Table1[[#This Row],[Code]]</f>
        <v>128219</v>
      </c>
      <c r="D307" t="str">
        <f>Table1[[#This Row],[`]]</f>
        <v>Alfredo Sauce</v>
      </c>
      <c r="E307" s="31" t="str">
        <f>Table1[[#This Row],[Unit]]</f>
        <v>01 Bottel</v>
      </c>
      <c r="F307" s="31">
        <f>SUMIF(Processing!$G$14:$G$963,Table13[[#This Row],[Items Name]],Processing!$C$14:$C$963)</f>
        <v>0</v>
      </c>
      <c r="G307" s="59" t="str">
        <f>Table1[[#This Row],[isWarehouse&amp;Direct]]</f>
        <v>Warehouse</v>
      </c>
      <c r="H307" s="59" t="str">
        <f>Table1[[#This Row],[isFinished]]</f>
        <v>Non-plant</v>
      </c>
    </row>
    <row r="308" spans="2:8">
      <c r="C308" s="1">
        <f>Table1[[#This Row],[Code]]</f>
        <v>128220</v>
      </c>
      <c r="D308" t="str">
        <f>Table1[[#This Row],[`]]</f>
        <v>Mushroom Sauce</v>
      </c>
      <c r="E308" s="31" t="str">
        <f>Table1[[#This Row],[Unit]]</f>
        <v>01 Bottel</v>
      </c>
      <c r="F308" s="31">
        <f>SUMIF(Processing!$G$14:$G$963,Table13[[#This Row],[Items Name]],Processing!$C$14:$C$963)</f>
        <v>0</v>
      </c>
      <c r="G308" s="59" t="str">
        <f>Table1[[#This Row],[isWarehouse&amp;Direct]]</f>
        <v>Warehouse</v>
      </c>
      <c r="H308" s="59" t="str">
        <f>Table1[[#This Row],[isFinished]]</f>
        <v>Non-plant</v>
      </c>
    </row>
    <row r="309" spans="2:8">
      <c r="C309" s="1">
        <f>Table1[[#This Row],[Code]]</f>
        <v>128223</v>
      </c>
      <c r="D309" t="str">
        <f>Table1[[#This Row],[`]]</f>
        <v>FREEK</v>
      </c>
      <c r="E309" s="31" t="str">
        <f>Table1[[#This Row],[Unit]]</f>
        <v>07 KG</v>
      </c>
      <c r="F309" s="31">
        <f>SUMIF(Processing!$G$14:$G$963,Table13[[#This Row],[Items Name]],Processing!$C$14:$C$963)</f>
        <v>0</v>
      </c>
      <c r="G309" s="59" t="str">
        <f>Table1[[#This Row],[isWarehouse&amp;Direct]]</f>
        <v>Warehouse</v>
      </c>
      <c r="H309" s="59" t="str">
        <f>Table1[[#This Row],[isFinished]]</f>
        <v>Non-plant</v>
      </c>
    </row>
    <row r="310" spans="2:8">
      <c r="C310" s="1">
        <f>Table1[[#This Row],[Code]]</f>
        <v>128224</v>
      </c>
      <c r="D310" t="str">
        <f>Table1[[#This Row],[`]]</f>
        <v>PEN GREEN FROZEN</v>
      </c>
      <c r="E310" s="31" t="str">
        <f>Table1[[#This Row],[Unit]]</f>
        <v>07 KG</v>
      </c>
      <c r="F310" s="31">
        <f>SUMIF(Processing!$G$14:$G$963,Table13[[#This Row],[Items Name]],Processing!$C$14:$C$963)</f>
        <v>0</v>
      </c>
      <c r="G310" s="59" t="str">
        <f>Table1[[#This Row],[isWarehouse&amp;Direct]]</f>
        <v>Warehouse</v>
      </c>
      <c r="H310" s="59" t="str">
        <f>Table1[[#This Row],[isFinished]]</f>
        <v>Non-plant</v>
      </c>
    </row>
    <row r="311" spans="2:8">
      <c r="C311" s="1">
        <f>Table1[[#This Row],[Code]]</f>
        <v>128225</v>
      </c>
      <c r="D311" t="str">
        <f>Table1[[#This Row],[`]]</f>
        <v>KOROB WHITE</v>
      </c>
      <c r="E311" s="31" t="str">
        <f>Table1[[#This Row],[Unit]]</f>
        <v>06 Each</v>
      </c>
      <c r="F311" s="31">
        <f>SUMIF(Processing!$G$14:$G$963,Table13[[#This Row],[Items Name]],Processing!$C$14:$C$963)</f>
        <v>0</v>
      </c>
      <c r="G311" s="59" t="str">
        <f>Table1[[#This Row],[isWarehouse&amp;Direct]]</f>
        <v>Warehouse</v>
      </c>
      <c r="H311" s="59" t="str">
        <f>Table1[[#This Row],[isFinished]]</f>
        <v>Non-plant</v>
      </c>
    </row>
    <row r="312" spans="2:8">
      <c r="C312" s="1">
        <f>Table1[[#This Row],[Code]]</f>
        <v>128226</v>
      </c>
      <c r="D312" t="str">
        <f>Table1[[#This Row],[`]]</f>
        <v>PEN FOL</v>
      </c>
      <c r="E312" s="31" t="str">
        <f>Table1[[#This Row],[Unit]]</f>
        <v>07 KG</v>
      </c>
      <c r="F312" s="31">
        <f>SUMIF(Processing!$G$14:$G$963,Table13[[#This Row],[Items Name]],Processing!$C$14:$C$963)</f>
        <v>0</v>
      </c>
      <c r="G312" s="59" t="str">
        <f>Table1[[#This Row],[isWarehouse&amp;Direct]]</f>
        <v>Warehouse</v>
      </c>
      <c r="H312" s="59" t="str">
        <f>Table1[[#This Row],[isFinished]]</f>
        <v>Non-plant</v>
      </c>
    </row>
    <row r="313" spans="2:8">
      <c r="C313" s="2">
        <f>Table1[[#This Row],[Code]]</f>
        <v>128227</v>
      </c>
      <c r="D313" t="str">
        <f>Table1[[#This Row],[`]]</f>
        <v>BORGHL</v>
      </c>
      <c r="E313" s="31" t="str">
        <f>Table1[[#This Row],[Unit]]</f>
        <v>07 KG</v>
      </c>
      <c r="F313" s="31">
        <f>SUMIF(Processing!$G$14:$G$963,Table13[[#This Row],[Items Name]],Processing!$C$14:$C$963)</f>
        <v>0</v>
      </c>
      <c r="G313" s="59" t="str">
        <f>Table1[[#This Row],[isWarehouse&amp;Direct]]</f>
        <v>Warehouse</v>
      </c>
      <c r="H313" s="59" t="str">
        <f>Table1[[#This Row],[isFinished]]</f>
        <v>Non-plant</v>
      </c>
    </row>
    <row r="314" spans="2:8">
      <c r="B314" t="s">
        <v>271</v>
      </c>
      <c r="C314" s="1">
        <f>Table1[[#This Row],[Code]]</f>
        <v>128228</v>
      </c>
      <c r="D314" t="str">
        <f>Table1[[#This Row],[`]]</f>
        <v>KOZBARA SOFT</v>
      </c>
      <c r="E314" s="31" t="str">
        <f>Table1[[#This Row],[Unit]]</f>
        <v>07 KG</v>
      </c>
      <c r="F314" s="31">
        <f>SUMIF(Processing!$G$14:$G$963,Table13[[#This Row],[Items Name]],Processing!$C$14:$C$963)</f>
        <v>0</v>
      </c>
      <c r="G314" s="59" t="str">
        <f>Table1[[#This Row],[isWarehouse&amp;Direct]]</f>
        <v>Warehouse</v>
      </c>
      <c r="H314" s="59" t="str">
        <f>Table1[[#This Row],[isFinished]]</f>
        <v>Non-plant</v>
      </c>
    </row>
    <row r="315" spans="2:8">
      <c r="C315" s="1">
        <f>Table1[[#This Row],[Code]]</f>
        <v>128229</v>
      </c>
      <c r="D315" t="str">
        <f>Table1[[#This Row],[`]]</f>
        <v>Hany Nahl</v>
      </c>
      <c r="E315" s="31" t="str">
        <f>Table1[[#This Row],[Unit]]</f>
        <v>07 KG</v>
      </c>
      <c r="F315" s="31">
        <f>SUMIF(Processing!$G$14:$G$963,Table13[[#This Row],[Items Name]],Processing!$C$14:$C$963)</f>
        <v>0</v>
      </c>
      <c r="G315" s="59" t="str">
        <f>Table1[[#This Row],[isWarehouse&amp;Direct]]</f>
        <v>Warehouse</v>
      </c>
      <c r="H315" s="59" t="str">
        <f>Table1[[#This Row],[isFinished]]</f>
        <v>Non-plant</v>
      </c>
    </row>
    <row r="316" spans="2:8">
      <c r="C316" s="1">
        <f>Table1[[#This Row],[Code]]</f>
        <v>128230</v>
      </c>
      <c r="D316" t="str">
        <f>Table1[[#This Row],[`]]</f>
        <v>White Souce</v>
      </c>
      <c r="E316" s="31" t="str">
        <f>Table1[[#This Row],[Unit]]</f>
        <v>07 KG</v>
      </c>
      <c r="F316" s="31">
        <f>SUMIF(Processing!$G$14:$G$963,Table13[[#This Row],[Items Name]],Processing!$C$14:$C$963)</f>
        <v>0</v>
      </c>
      <c r="G316" s="59" t="str">
        <f>Table1[[#This Row],[isWarehouse&amp;Direct]]</f>
        <v>Warehouse</v>
      </c>
      <c r="H316" s="59" t="str">
        <f>Table1[[#This Row],[isFinished]]</f>
        <v>Non-plant</v>
      </c>
    </row>
    <row r="317" spans="2:8">
      <c r="C317" s="1">
        <f>Table1[[#This Row],[Code]]</f>
        <v>0</v>
      </c>
      <c r="D317">
        <f>Table1[[#This Row],[`]]</f>
        <v>0</v>
      </c>
      <c r="E317" s="31">
        <f>Table1[[#This Row],[Unit]]</f>
        <v>0</v>
      </c>
      <c r="F317" s="31">
        <f>SUMIF(Processing!$G$14:$G$963,Table13[[#This Row],[Items Name]],Processing!$C$14:$C$963)</f>
        <v>0</v>
      </c>
      <c r="G317" s="59">
        <f>Table1[[#This Row],[isWarehouse&amp;Direct]]</f>
        <v>0</v>
      </c>
      <c r="H317" s="59">
        <f>Table1[[#This Row],[isFinished]]</f>
        <v>0</v>
      </c>
    </row>
    <row r="318" spans="2:8">
      <c r="C318" s="1">
        <f>Table1[[#This Row],[Code]]</f>
        <v>129000</v>
      </c>
      <c r="D318" t="str">
        <f>Table1[[#This Row],[`]]</f>
        <v>katchb borshn</v>
      </c>
      <c r="E318" s="31" t="str">
        <f>Table1[[#This Row],[Unit]]</f>
        <v>04 Box</v>
      </c>
      <c r="F318" s="31">
        <f>SUMIF(Processing!$G$14:$G$963,Table13[[#This Row],[Items Name]],Processing!$C$14:$C$963)</f>
        <v>0</v>
      </c>
      <c r="G318" s="59" t="str">
        <f>Table1[[#This Row],[isWarehouse&amp;Direct]]</f>
        <v>Warehouse</v>
      </c>
      <c r="H318" s="59" t="str">
        <f>Table1[[#This Row],[isFinished]]</f>
        <v>Non-plant</v>
      </c>
    </row>
    <row r="319" spans="2:8">
      <c r="C319" s="1">
        <f>Table1[[#This Row],[Code]]</f>
        <v>129001</v>
      </c>
      <c r="D319" t="str">
        <f>Table1[[#This Row],[`]]</f>
        <v>Nuts, Almonds Whole</v>
      </c>
      <c r="E319" s="31" t="str">
        <f>Table1[[#This Row],[Unit]]</f>
        <v>07 KG</v>
      </c>
      <c r="F319" s="31">
        <f>SUMIF(Processing!$G$14:$G$963,Table13[[#This Row],[Items Name]],Processing!$C$14:$C$963)</f>
        <v>0</v>
      </c>
      <c r="G319" s="59" t="str">
        <f>Table1[[#This Row],[isWarehouse&amp;Direct]]</f>
        <v>Warehouse</v>
      </c>
      <c r="H319" s="59" t="str">
        <f>Table1[[#This Row],[isFinished]]</f>
        <v>Non-plant</v>
      </c>
    </row>
    <row r="320" spans="2:8">
      <c r="C320" s="1">
        <f>Table1[[#This Row],[Code]]</f>
        <v>129002</v>
      </c>
      <c r="D320" t="str">
        <f>Table1[[#This Row],[`]]</f>
        <v>butter oil shorting 1 * 25 kg</v>
      </c>
      <c r="E320" s="31" t="str">
        <f>Table1[[#This Row],[Unit]]</f>
        <v>01 Bottel</v>
      </c>
      <c r="F320" s="31">
        <f>SUMIF(Processing!$G$14:$G$963,Table13[[#This Row],[Items Name]],Processing!$C$14:$C$963)</f>
        <v>0</v>
      </c>
      <c r="G320" s="59" t="str">
        <f>Table1[[#This Row],[isWarehouse&amp;Direct]]</f>
        <v>Warehouse</v>
      </c>
      <c r="H320" s="59" t="str">
        <f>Table1[[#This Row],[isFinished]]</f>
        <v>Non-plant</v>
      </c>
    </row>
    <row r="321" spans="3:8">
      <c r="C321" s="1">
        <f>Table1[[#This Row],[Code]]</f>
        <v>129003</v>
      </c>
      <c r="D321" t="str">
        <f>Table1[[#This Row],[`]]</f>
        <v>BASBOUSA ( SAMOLINA )</v>
      </c>
      <c r="E321" s="31" t="str">
        <f>Table1[[#This Row],[Unit]]</f>
        <v>16 Sac</v>
      </c>
      <c r="F321" s="31">
        <f>SUMIF(Processing!$G$14:$G$963,Table13[[#This Row],[Items Name]],Processing!$C$14:$C$963)</f>
        <v>0</v>
      </c>
      <c r="G321" s="59" t="str">
        <f>Table1[[#This Row],[isWarehouse&amp;Direct]]</f>
        <v>Warehouse</v>
      </c>
      <c r="H321" s="59" t="str">
        <f>Table1[[#This Row],[isFinished]]</f>
        <v>Non-plant</v>
      </c>
    </row>
    <row r="322" spans="3:8">
      <c r="C322" s="1">
        <f>Table1[[#This Row],[Code]]</f>
        <v>129004</v>
      </c>
      <c r="D322" t="str">
        <f>Table1[[#This Row],[`]]</f>
        <v>Baking Powder cooks portion packs</v>
      </c>
      <c r="E322" s="31" t="str">
        <f>Table1[[#This Row],[Unit]]</f>
        <v>07 KG</v>
      </c>
      <c r="F322" s="31">
        <f>SUMIF(Processing!$G$14:$G$963,Table13[[#This Row],[Items Name]],Processing!$C$14:$C$963)</f>
        <v>0</v>
      </c>
      <c r="G322" s="59" t="str">
        <f>Table1[[#This Row],[isWarehouse&amp;Direct]]</f>
        <v>Warehouse</v>
      </c>
      <c r="H322" s="59" t="str">
        <f>Table1[[#This Row],[isFinished]]</f>
        <v>Non-plant</v>
      </c>
    </row>
    <row r="323" spans="3:8">
      <c r="C323" s="1">
        <f>Table1[[#This Row],[Code]]</f>
        <v>129005</v>
      </c>
      <c r="D323" t="str">
        <f>Table1[[#This Row],[`]]</f>
        <v>patashio</v>
      </c>
      <c r="E323" s="31" t="str">
        <f>Table1[[#This Row],[Unit]]</f>
        <v>07 KG</v>
      </c>
      <c r="F323" s="31">
        <f>SUMIF(Processing!$G$14:$G$963,Table13[[#This Row],[Items Name]],Processing!$C$14:$C$963)</f>
        <v>0</v>
      </c>
      <c r="G323" s="59" t="str">
        <f>Table1[[#This Row],[isWarehouse&amp;Direct]]</f>
        <v>Warehouse</v>
      </c>
      <c r="H323" s="59" t="str">
        <f>Table1[[#This Row],[isFinished]]</f>
        <v>Non-plant</v>
      </c>
    </row>
    <row r="324" spans="3:8">
      <c r="C324" s="1">
        <f>Table1[[#This Row],[Code]]</f>
        <v>129006</v>
      </c>
      <c r="D324" t="str">
        <f>Table1[[#This Row],[`]]</f>
        <v>Chocolate, Mars</v>
      </c>
      <c r="E324" s="31" t="str">
        <f>Table1[[#This Row],[Unit]]</f>
        <v>04 Box</v>
      </c>
      <c r="F324" s="31">
        <f>SUMIF(Processing!$G$14:$G$963,Table13[[#This Row],[Items Name]],Processing!$C$14:$C$963)</f>
        <v>0</v>
      </c>
      <c r="G324" s="59" t="str">
        <f>Table1[[#This Row],[isWarehouse&amp;Direct]]</f>
        <v>Warehouse</v>
      </c>
      <c r="H324" s="59" t="str">
        <f>Table1[[#This Row],[isFinished]]</f>
        <v>Non-plant</v>
      </c>
    </row>
    <row r="325" spans="3:8">
      <c r="C325" s="1">
        <f>Table1[[#This Row],[Code]]</f>
        <v>129007</v>
      </c>
      <c r="D325" t="str">
        <f>Table1[[#This Row],[`]]</f>
        <v>Compote Peach</v>
      </c>
      <c r="E325" s="31" t="str">
        <f>Table1[[#This Row],[Unit]]</f>
        <v>07 KG</v>
      </c>
      <c r="F325" s="31">
        <f>SUMIF(Processing!$G$14:$G$963,Table13[[#This Row],[Items Name]],Processing!$C$14:$C$963)</f>
        <v>0</v>
      </c>
      <c r="G325" s="59" t="str">
        <f>Table1[[#This Row],[isWarehouse&amp;Direct]]</f>
        <v>Warehouse</v>
      </c>
      <c r="H325" s="59" t="str">
        <f>Table1[[#This Row],[isFinished]]</f>
        <v>Non-plant</v>
      </c>
    </row>
    <row r="326" spans="3:8">
      <c r="C326" s="1">
        <f>Table1[[#This Row],[Code]]</f>
        <v>129008</v>
      </c>
      <c r="D326" t="str">
        <f>Table1[[#This Row],[`]]</f>
        <v>Compote Pineapple</v>
      </c>
      <c r="E326" s="31" t="str">
        <f>Table1[[#This Row],[Unit]]</f>
        <v>07 KG</v>
      </c>
      <c r="F326" s="31">
        <f>SUMIF(Processing!$G$14:$G$963,Table13[[#This Row],[Items Name]],Processing!$C$14:$C$963)</f>
        <v>0.11043622308117064</v>
      </c>
      <c r="G326" s="59" t="str">
        <f>Table1[[#This Row],[isWarehouse&amp;Direct]]</f>
        <v>Warehouse</v>
      </c>
      <c r="H326" s="59" t="str">
        <f>Table1[[#This Row],[isFinished]]</f>
        <v>Non-plant</v>
      </c>
    </row>
    <row r="327" spans="3:8">
      <c r="C327" s="1">
        <f>Table1[[#This Row],[Code]]</f>
        <v>129009</v>
      </c>
      <c r="D327" t="str">
        <f>Table1[[#This Row],[`]]</f>
        <v>Corn Flour powder cooks</v>
      </c>
      <c r="E327" s="31" t="str">
        <f>Table1[[#This Row],[Unit]]</f>
        <v>07 KG</v>
      </c>
      <c r="F327" s="31">
        <f>SUMIF(Processing!$G$14:$G$963,Table13[[#This Row],[Items Name]],Processing!$C$14:$C$963)</f>
        <v>0</v>
      </c>
      <c r="G327" s="59" t="str">
        <f>Table1[[#This Row],[isWarehouse&amp;Direct]]</f>
        <v>Warehouse</v>
      </c>
      <c r="H327" s="59" t="str">
        <f>Table1[[#This Row],[isFinished]]</f>
        <v>Non-plant</v>
      </c>
    </row>
    <row r="328" spans="3:8">
      <c r="C328" s="1">
        <f>Table1[[#This Row],[Code]]</f>
        <v>129010</v>
      </c>
      <c r="D328" t="str">
        <f>Table1[[#This Row],[`]]</f>
        <v>Chocolate Dark Block-golden pack</v>
      </c>
      <c r="E328" s="31" t="str">
        <f>Table1[[#This Row],[Unit]]</f>
        <v>07 KG</v>
      </c>
      <c r="F328" s="31">
        <f>SUMIF(Processing!$G$14:$G$963,Table13[[#This Row],[Items Name]],Processing!$C$14:$C$963)</f>
        <v>0</v>
      </c>
      <c r="G328" s="59" t="str">
        <f>Table1[[#This Row],[isWarehouse&amp;Direct]]</f>
        <v>Warehouse</v>
      </c>
      <c r="H328" s="59" t="str">
        <f>Table1[[#This Row],[isFinished]]</f>
        <v>Non-plant</v>
      </c>
    </row>
    <row r="329" spans="3:8">
      <c r="C329" s="1">
        <f>Table1[[#This Row],[Code]]</f>
        <v>129011</v>
      </c>
      <c r="D329" t="str">
        <f>Table1[[#This Row],[`]]</f>
        <v>Chocolate White Block- golden pack</v>
      </c>
      <c r="E329" s="31" t="str">
        <f>Table1[[#This Row],[Unit]]</f>
        <v>07 KG</v>
      </c>
      <c r="F329" s="31">
        <f>SUMIF(Processing!$G$14:$G$963,Table13[[#This Row],[Items Name]],Processing!$C$14:$C$963)</f>
        <v>0</v>
      </c>
      <c r="G329" s="59" t="str">
        <f>Table1[[#This Row],[isWarehouse&amp;Direct]]</f>
        <v>Warehouse</v>
      </c>
      <c r="H329" s="59" t="str">
        <f>Table1[[#This Row],[isFinished]]</f>
        <v>Non-plant</v>
      </c>
    </row>
    <row r="330" spans="3:8">
      <c r="C330" s="1">
        <f>Table1[[#This Row],[Code]]</f>
        <v>129012</v>
      </c>
      <c r="D330" t="str">
        <f>Table1[[#This Row],[`]]</f>
        <v>CREAM CHANTY 25 KG</v>
      </c>
      <c r="E330" s="31" t="str">
        <f>Table1[[#This Row],[Unit]]</f>
        <v>16 Sac</v>
      </c>
      <c r="F330" s="31">
        <f>SUMIF(Processing!$G$14:$G$963,Table13[[#This Row],[Items Name]],Processing!$C$14:$C$963)</f>
        <v>0</v>
      </c>
      <c r="G330" s="59" t="str">
        <f>Table1[[#This Row],[isWarehouse&amp;Direct]]</f>
        <v>Warehouse</v>
      </c>
      <c r="H330" s="59" t="str">
        <f>Table1[[#This Row],[isFinished]]</f>
        <v>Non-plant</v>
      </c>
    </row>
    <row r="331" spans="3:8">
      <c r="C331" s="1">
        <f>Table1[[#This Row],[Code]]</f>
        <v>129013</v>
      </c>
      <c r="D331" t="str">
        <f>Table1[[#This Row],[`]]</f>
        <v>Cream Pastry Powder</v>
      </c>
      <c r="E331" s="31" t="str">
        <f>Table1[[#This Row],[Unit]]</f>
        <v>07 KG</v>
      </c>
      <c r="F331" s="31">
        <f>SUMIF(Processing!$G$14:$G$963,Table13[[#This Row],[Items Name]],Processing!$C$14:$C$963)</f>
        <v>0</v>
      </c>
      <c r="G331" s="59" t="str">
        <f>Table1[[#This Row],[isWarehouse&amp;Direct]]</f>
        <v>Warehouse</v>
      </c>
      <c r="H331" s="59" t="str">
        <f>Table1[[#This Row],[isFinished]]</f>
        <v>Non-plant</v>
      </c>
    </row>
    <row r="332" spans="3:8">
      <c r="C332" s="1">
        <f>Table1[[#This Row],[Code]]</f>
        <v>129014</v>
      </c>
      <c r="D332" t="str">
        <f>Table1[[#This Row],[`]]</f>
        <v>Cacao Powder dark 25 kg Sac- Malasian</v>
      </c>
      <c r="E332" s="31" t="str">
        <f>Table1[[#This Row],[Unit]]</f>
        <v>07 KG</v>
      </c>
      <c r="F332" s="31">
        <f>SUMIF(Processing!$G$14:$G$963,Table13[[#This Row],[Items Name]],Processing!$C$14:$C$963)</f>
        <v>0</v>
      </c>
      <c r="G332" s="59" t="str">
        <f>Table1[[#This Row],[isWarehouse&amp;Direct]]</f>
        <v>Warehouse</v>
      </c>
      <c r="H332" s="59" t="str">
        <f>Table1[[#This Row],[isFinished]]</f>
        <v>Non-plant</v>
      </c>
    </row>
    <row r="333" spans="3:8">
      <c r="C333" s="1">
        <f>Table1[[#This Row],[Code]]</f>
        <v>129015</v>
      </c>
      <c r="D333" t="str">
        <f>Table1[[#This Row],[`]]</f>
        <v>Flour, 5 Star</v>
      </c>
      <c r="E333" s="31" t="str">
        <f>Table1[[#This Row],[Unit]]</f>
        <v>07 KG</v>
      </c>
      <c r="F333" s="31">
        <f>SUMIF(Processing!$G$14:$G$963,Table13[[#This Row],[Items Name]],Processing!$C$14:$C$963)</f>
        <v>0</v>
      </c>
      <c r="G333" s="59" t="str">
        <f>Table1[[#This Row],[isWarehouse&amp;Direct]]</f>
        <v>Warehouse</v>
      </c>
      <c r="H333" s="59" t="str">
        <f>Table1[[#This Row],[isFinished]]</f>
        <v>Non-plant</v>
      </c>
    </row>
    <row r="334" spans="3:8">
      <c r="C334" s="1">
        <f>Table1[[#This Row],[Code]]</f>
        <v>129016</v>
      </c>
      <c r="D334" t="str">
        <f>Table1[[#This Row],[`]]</f>
        <v>Jelly powder strawberry (cooks)</v>
      </c>
      <c r="E334" s="31" t="str">
        <f>Table1[[#This Row],[Unit]]</f>
        <v>07 KG</v>
      </c>
      <c r="F334" s="31">
        <f>SUMIF(Processing!$G$14:$G$963,Table13[[#This Row],[Items Name]],Processing!$C$14:$C$963)</f>
        <v>0</v>
      </c>
      <c r="G334" s="59" t="str">
        <f>Table1[[#This Row],[isWarehouse&amp;Direct]]</f>
        <v>Warehouse</v>
      </c>
      <c r="H334" s="59" t="str">
        <f>Table1[[#This Row],[isFinished]]</f>
        <v>Non-plant</v>
      </c>
    </row>
    <row r="335" spans="3:8">
      <c r="C335" s="1">
        <f>Table1[[#This Row],[Code]]</f>
        <v>129017</v>
      </c>
      <c r="D335" t="str">
        <f>Table1[[#This Row],[`]]</f>
        <v>Jelly piping for cold decoration</v>
      </c>
      <c r="E335" s="31" t="str">
        <f>Table1[[#This Row],[Unit]]</f>
        <v>07 KG</v>
      </c>
      <c r="F335" s="31">
        <f>SUMIF(Processing!$G$14:$G$963,Table13[[#This Row],[Items Name]],Processing!$C$14:$C$963)</f>
        <v>0</v>
      </c>
      <c r="G335" s="59" t="str">
        <f>Table1[[#This Row],[isWarehouse&amp;Direct]]</f>
        <v>Warehouse</v>
      </c>
      <c r="H335" s="59" t="str">
        <f>Table1[[#This Row],[isFinished]]</f>
        <v>Non-plant</v>
      </c>
    </row>
    <row r="336" spans="3:8">
      <c r="C336" s="1">
        <f>Table1[[#This Row],[Code]]</f>
        <v>129018</v>
      </c>
      <c r="D336" t="str">
        <f>Table1[[#This Row],[`]]</f>
        <v>Jam Strawberry bulk</v>
      </c>
      <c r="E336" s="31" t="str">
        <f>Table1[[#This Row],[Unit]]</f>
        <v>07 KG</v>
      </c>
      <c r="F336" s="31">
        <f>SUMIF(Processing!$G$14:$G$963,Table13[[#This Row],[Items Name]],Processing!$C$14:$C$963)</f>
        <v>0</v>
      </c>
      <c r="G336" s="59" t="str">
        <f>Table1[[#This Row],[isWarehouse&amp;Direct]]</f>
        <v>Warehouse</v>
      </c>
      <c r="H336" s="59" t="str">
        <f>Table1[[#This Row],[isFinished]]</f>
        <v>Non-plant</v>
      </c>
    </row>
    <row r="337" spans="3:8">
      <c r="C337" s="1">
        <f>Table1[[#This Row],[Code]]</f>
        <v>129019</v>
      </c>
      <c r="D337" t="str">
        <f>Table1[[#This Row],[`]]</f>
        <v>Sauce Strawberry G.S.F</v>
      </c>
      <c r="E337" s="31" t="str">
        <f>Table1[[#This Row],[Unit]]</f>
        <v>07 KG</v>
      </c>
      <c r="F337" s="31">
        <f>SUMIF(Processing!$G$14:$G$963,Table13[[#This Row],[Items Name]],Processing!$C$14:$C$963)</f>
        <v>0</v>
      </c>
      <c r="G337" s="59" t="str">
        <f>Table1[[#This Row],[isWarehouse&amp;Direct]]</f>
        <v>Warehouse</v>
      </c>
      <c r="H337" s="59" t="str">
        <f>Table1[[#This Row],[isFinished]]</f>
        <v>Non-plant</v>
      </c>
    </row>
    <row r="338" spans="3:8">
      <c r="C338" s="1">
        <f>Table1[[#This Row],[Code]]</f>
        <v>129020</v>
      </c>
      <c r="D338" t="str">
        <f>Table1[[#This Row],[`]]</f>
        <v>Raisins</v>
      </c>
      <c r="E338" s="31" t="str">
        <f>Table1[[#This Row],[Unit]]</f>
        <v>07 KG</v>
      </c>
      <c r="F338" s="31">
        <f>SUMIF(Processing!$G$14:$G$963,Table13[[#This Row],[Items Name]],Processing!$C$14:$C$963)</f>
        <v>0</v>
      </c>
      <c r="G338" s="59" t="str">
        <f>Table1[[#This Row],[isWarehouse&amp;Direct]]</f>
        <v>Warehouse</v>
      </c>
      <c r="H338" s="59" t="str">
        <f>Table1[[#This Row],[isFinished]]</f>
        <v>Non-plant</v>
      </c>
    </row>
    <row r="339" spans="3:8">
      <c r="C339" s="1">
        <f>Table1[[#This Row],[Code]]</f>
        <v>129021</v>
      </c>
      <c r="D339" t="str">
        <f>Table1[[#This Row],[`]]</f>
        <v>Seeds Sesame</v>
      </c>
      <c r="E339" s="31" t="str">
        <f>Table1[[#This Row],[Unit]]</f>
        <v>07 KG</v>
      </c>
      <c r="F339" s="31">
        <f>SUMIF(Processing!$G$14:$G$963,Table13[[#This Row],[Items Name]],Processing!$C$14:$C$963)</f>
        <v>0</v>
      </c>
      <c r="G339" s="59" t="str">
        <f>Table1[[#This Row],[isWarehouse&amp;Direct]]</f>
        <v>Warehouse</v>
      </c>
      <c r="H339" s="59" t="str">
        <f>Table1[[#This Row],[isFinished]]</f>
        <v>Non-plant</v>
      </c>
    </row>
    <row r="340" spans="3:8">
      <c r="C340" s="1">
        <f>Table1[[#This Row],[Code]]</f>
        <v>129022</v>
      </c>
      <c r="D340" t="str">
        <f>Table1[[#This Row],[`]]</f>
        <v>Nuts, Cashew whole</v>
      </c>
      <c r="E340" s="31" t="str">
        <f>Table1[[#This Row],[Unit]]</f>
        <v>07 KG</v>
      </c>
      <c r="F340" s="31">
        <f>SUMIF(Processing!$G$14:$G$963,Table13[[#This Row],[Items Name]],Processing!$C$14:$C$963)</f>
        <v>0</v>
      </c>
      <c r="G340" s="59" t="str">
        <f>Table1[[#This Row],[isWarehouse&amp;Direct]]</f>
        <v>Warehouse</v>
      </c>
      <c r="H340" s="59" t="str">
        <f>Table1[[#This Row],[isFinished]]</f>
        <v>Non-plant</v>
      </c>
    </row>
    <row r="341" spans="3:8">
      <c r="C341" s="1">
        <f>Table1[[#This Row],[Code]]</f>
        <v>129023</v>
      </c>
      <c r="D341" t="str">
        <f>Table1[[#This Row],[`]]</f>
        <v>Sugar Powder soft</v>
      </c>
      <c r="E341" s="31" t="str">
        <f>Table1[[#This Row],[Unit]]</f>
        <v>07 KG</v>
      </c>
      <c r="F341" s="31">
        <f>SUMIF(Processing!$G$14:$G$963,Table13[[#This Row],[Items Name]],Processing!$C$14:$C$963)</f>
        <v>0</v>
      </c>
      <c r="G341" s="59" t="str">
        <f>Table1[[#This Row],[isWarehouse&amp;Direct]]</f>
        <v>Warehouse</v>
      </c>
      <c r="H341" s="59" t="str">
        <f>Table1[[#This Row],[isFinished]]</f>
        <v>Non-plant</v>
      </c>
    </row>
    <row r="342" spans="3:8">
      <c r="C342" s="1">
        <f>Table1[[#This Row],[Code]]</f>
        <v>129024</v>
      </c>
      <c r="D342" t="str">
        <f>Table1[[#This Row],[`]]</f>
        <v>Sugar White grain ( El Osra)</v>
      </c>
      <c r="E342" s="31" t="str">
        <f>Table1[[#This Row],[Unit]]</f>
        <v>07 KG</v>
      </c>
      <c r="F342" s="31">
        <f>SUMIF(Processing!$G$14:$G$963,Table13[[#This Row],[Items Name]],Processing!$C$14:$C$963)</f>
        <v>0</v>
      </c>
      <c r="G342" s="59" t="str">
        <f>Table1[[#This Row],[isWarehouse&amp;Direct]]</f>
        <v>Warehouse</v>
      </c>
      <c r="H342" s="59" t="str">
        <f>Table1[[#This Row],[isFinished]]</f>
        <v>Non-plant</v>
      </c>
    </row>
    <row r="343" spans="3:8">
      <c r="C343" s="1">
        <f>Table1[[#This Row],[Code]]</f>
        <v>129025</v>
      </c>
      <c r="D343" t="str">
        <f>Table1[[#This Row],[`]]</f>
        <v>Icing Sugar</v>
      </c>
      <c r="E343" s="31" t="str">
        <f>Table1[[#This Row],[Unit]]</f>
        <v>07 KG</v>
      </c>
      <c r="F343" s="31">
        <f>SUMIF(Processing!$G$14:$G$963,Table13[[#This Row],[Items Name]],Processing!$C$14:$C$963)</f>
        <v>0</v>
      </c>
      <c r="G343" s="59" t="str">
        <f>Table1[[#This Row],[isWarehouse&amp;Direct]]</f>
        <v>Warehouse</v>
      </c>
      <c r="H343" s="59" t="str">
        <f>Table1[[#This Row],[isFinished]]</f>
        <v>Non-plant</v>
      </c>
    </row>
    <row r="344" spans="3:8">
      <c r="C344" s="1">
        <f>Table1[[#This Row],[Code]]</f>
        <v>129026</v>
      </c>
      <c r="D344" t="str">
        <f>Table1[[#This Row],[`]]</f>
        <v>Nuts, Walnuts Whole</v>
      </c>
      <c r="E344" s="31" t="str">
        <f>Table1[[#This Row],[Unit]]</f>
        <v>07 KG</v>
      </c>
      <c r="F344" s="31">
        <f>SUMIF(Processing!$G$14:$G$963,Table13[[#This Row],[Items Name]],Processing!$C$14:$C$963)</f>
        <v>0</v>
      </c>
      <c r="G344" s="59" t="str">
        <f>Table1[[#This Row],[isWarehouse&amp;Direct]]</f>
        <v>Warehouse</v>
      </c>
      <c r="H344" s="59" t="str">
        <f>Table1[[#This Row],[isFinished]]</f>
        <v>Non-plant</v>
      </c>
    </row>
    <row r="345" spans="3:8">
      <c r="C345" s="1">
        <f>Table1[[#This Row],[Code]]</f>
        <v>129027</v>
      </c>
      <c r="D345" t="str">
        <f>Table1[[#This Row],[`]]</f>
        <v>Dough, Almonds mix</v>
      </c>
      <c r="E345" s="31" t="str">
        <f>Table1[[#This Row],[Unit]]</f>
        <v>07 KG</v>
      </c>
      <c r="F345" s="31">
        <f>SUMIF(Processing!$G$14:$G$963,Table13[[#This Row],[Items Name]],Processing!$C$14:$C$963)</f>
        <v>0</v>
      </c>
      <c r="G345" s="59" t="str">
        <f>Table1[[#This Row],[isWarehouse&amp;Direct]]</f>
        <v>Warehouse</v>
      </c>
      <c r="H345" s="59" t="str">
        <f>Table1[[#This Row],[isFinished]]</f>
        <v>Non-plant</v>
      </c>
    </row>
    <row r="346" spans="3:8">
      <c r="C346" s="1">
        <f>Table1[[#This Row],[Code]]</f>
        <v>129028</v>
      </c>
      <c r="D346" t="str">
        <f>Table1[[#This Row],[`]]</f>
        <v>YEAST DRY 500 GR</v>
      </c>
      <c r="E346" s="31" t="str">
        <f>Table1[[#This Row],[Unit]]</f>
        <v>05 PKT</v>
      </c>
      <c r="F346" s="31">
        <f>SUMIF(Processing!$G$14:$G$963,Table13[[#This Row],[Items Name]],Processing!$C$14:$C$963)</f>
        <v>0</v>
      </c>
      <c r="G346" s="59" t="str">
        <f>Table1[[#This Row],[isWarehouse&amp;Direct]]</f>
        <v>Warehouse</v>
      </c>
      <c r="H346" s="59" t="str">
        <f>Table1[[#This Row],[isFinished]]</f>
        <v>Non-plant</v>
      </c>
    </row>
    <row r="347" spans="3:8">
      <c r="C347" s="1">
        <f>Table1[[#This Row],[Code]]</f>
        <v>129029</v>
      </c>
      <c r="D347" t="str">
        <f>Table1[[#This Row],[`]]</f>
        <v>Jelly Fix for cooking</v>
      </c>
      <c r="E347" s="31" t="str">
        <f>Table1[[#This Row],[Unit]]</f>
        <v>07 KG</v>
      </c>
      <c r="F347" s="31">
        <f>SUMIF(Processing!$G$14:$G$963,Table13[[#This Row],[Items Name]],Processing!$C$14:$C$963)</f>
        <v>0</v>
      </c>
      <c r="G347" s="59" t="str">
        <f>Table1[[#This Row],[isWarehouse&amp;Direct]]</f>
        <v>Warehouse</v>
      </c>
      <c r="H347" s="59" t="str">
        <f>Table1[[#This Row],[isFinished]]</f>
        <v>Non-plant</v>
      </c>
    </row>
    <row r="348" spans="3:8">
      <c r="C348" s="1">
        <f>Table1[[#This Row],[Code]]</f>
        <v>129030</v>
      </c>
      <c r="D348" t="str">
        <f>Table1[[#This Row],[`]]</f>
        <v>Biscuits Joly</v>
      </c>
      <c r="E348" s="31" t="str">
        <f>Table1[[#This Row],[Unit]]</f>
        <v>07 KG</v>
      </c>
      <c r="F348" s="31">
        <f>SUMIF(Processing!$G$14:$G$963,Table13[[#This Row],[Items Name]],Processing!$C$14:$C$963)</f>
        <v>0</v>
      </c>
      <c r="G348" s="59" t="str">
        <f>Table1[[#This Row],[isWarehouse&amp;Direct]]</f>
        <v>Warehouse</v>
      </c>
      <c r="H348" s="59" t="str">
        <f>Table1[[#This Row],[isFinished]]</f>
        <v>Non-plant</v>
      </c>
    </row>
    <row r="349" spans="3:8">
      <c r="C349" s="1">
        <f>Table1[[#This Row],[Code]]</f>
        <v>129031</v>
      </c>
      <c r="D349" t="str">
        <f>Table1[[#This Row],[`]]</f>
        <v>Sweet fruit</v>
      </c>
      <c r="E349" s="31" t="str">
        <f>Table1[[#This Row],[Unit]]</f>
        <v>07 KG</v>
      </c>
      <c r="F349" s="31">
        <f>SUMIF(Processing!$G$14:$G$963,Table13[[#This Row],[Items Name]],Processing!$C$14:$C$963)</f>
        <v>0</v>
      </c>
      <c r="G349" s="59" t="str">
        <f>Table1[[#This Row],[isWarehouse&amp;Direct]]</f>
        <v>Warehouse</v>
      </c>
      <c r="H349" s="59" t="str">
        <f>Table1[[#This Row],[isFinished]]</f>
        <v>Non-plant</v>
      </c>
    </row>
    <row r="350" spans="3:8">
      <c r="C350" s="1">
        <f>Table1[[#This Row],[Code]]</f>
        <v>129032</v>
      </c>
      <c r="D350" t="str">
        <f>Table1[[#This Row],[`]]</f>
        <v>Vanilla Powder vanillin china</v>
      </c>
      <c r="E350" s="31" t="str">
        <f>Table1[[#This Row],[Unit]]</f>
        <v>07 KG</v>
      </c>
      <c r="F350" s="31">
        <f>SUMIF(Processing!$G$14:$G$963,Table13[[#This Row],[Items Name]],Processing!$C$14:$C$963)</f>
        <v>0</v>
      </c>
      <c r="G350" s="59" t="str">
        <f>Table1[[#This Row],[isWarehouse&amp;Direct]]</f>
        <v>Warehouse</v>
      </c>
      <c r="H350" s="59" t="str">
        <f>Table1[[#This Row],[isFinished]]</f>
        <v>Non-plant</v>
      </c>
    </row>
    <row r="351" spans="3:8">
      <c r="C351" s="1">
        <f>Table1[[#This Row],[Code]]</f>
        <v>129033</v>
      </c>
      <c r="D351" t="str">
        <f>Table1[[#This Row],[`]]</f>
        <v>Flour, Malt and grain-Russian</v>
      </c>
      <c r="E351" s="31" t="str">
        <f>Table1[[#This Row],[Unit]]</f>
        <v>07 KG</v>
      </c>
      <c r="F351" s="31">
        <f>SUMIF(Processing!$G$14:$G$963,Table13[[#This Row],[Items Name]],Processing!$C$14:$C$963)</f>
        <v>0</v>
      </c>
      <c r="G351" s="59" t="str">
        <f>Table1[[#This Row],[isWarehouse&amp;Direct]]</f>
        <v>Warehouse</v>
      </c>
      <c r="H351" s="59" t="str">
        <f>Table1[[#This Row],[isFinished]]</f>
        <v>Non-plant</v>
      </c>
    </row>
    <row r="352" spans="3:8">
      <c r="C352" s="1">
        <f>Table1[[#This Row],[Code]]</f>
        <v>129034</v>
      </c>
      <c r="D352" t="str">
        <f>Table1[[#This Row],[`]]</f>
        <v>Chocolate crisp bars cadbury</v>
      </c>
      <c r="E352" s="31" t="str">
        <f>Table1[[#This Row],[Unit]]</f>
        <v>04 Box</v>
      </c>
      <c r="F352" s="31">
        <f>SUMIF(Processing!$G$14:$G$963,Table13[[#This Row],[Items Name]],Processing!$C$14:$C$963)</f>
        <v>0</v>
      </c>
      <c r="G352" s="59" t="str">
        <f>Table1[[#This Row],[isWarehouse&amp;Direct]]</f>
        <v>Warehouse</v>
      </c>
      <c r="H352" s="59" t="str">
        <f>Table1[[#This Row],[isFinished]]</f>
        <v>Non-plant</v>
      </c>
    </row>
    <row r="353" spans="3:8">
      <c r="C353" s="1">
        <f>Table1[[#This Row],[Code]]</f>
        <v>129035</v>
      </c>
      <c r="D353" t="str">
        <f>Table1[[#This Row],[`]]</f>
        <v>Flour, El motaheda</v>
      </c>
      <c r="E353" s="31" t="str">
        <f>Table1[[#This Row],[Unit]]</f>
        <v>07 KG</v>
      </c>
      <c r="F353" s="31">
        <f>SUMIF(Processing!$G$14:$G$963,Table13[[#This Row],[Items Name]],Processing!$C$14:$C$963)</f>
        <v>0</v>
      </c>
      <c r="G353" s="59" t="str">
        <f>Table1[[#This Row],[isWarehouse&amp;Direct]]</f>
        <v>Warehouse</v>
      </c>
      <c r="H353" s="59" t="str">
        <f>Table1[[#This Row],[isFinished]]</f>
        <v>Non-plant</v>
      </c>
    </row>
    <row r="354" spans="3:8">
      <c r="C354" s="1">
        <f>Table1[[#This Row],[Code]]</f>
        <v>129036</v>
      </c>
      <c r="D354" t="str">
        <f>Table1[[#This Row],[`]]</f>
        <v>Chocolate White Milk Block -France</v>
      </c>
      <c r="E354" s="31" t="str">
        <f>Table1[[#This Row],[Unit]]</f>
        <v>07 KG</v>
      </c>
      <c r="F354" s="31">
        <f>SUMIF(Processing!$G$14:$G$963,Table13[[#This Row],[Items Name]],Processing!$C$14:$C$963)</f>
        <v>0</v>
      </c>
      <c r="G354" s="59" t="str">
        <f>Table1[[#This Row],[isWarehouse&amp;Direct]]</f>
        <v>Warehouse</v>
      </c>
      <c r="H354" s="59" t="str">
        <f>Table1[[#This Row],[isFinished]]</f>
        <v>Non-plant</v>
      </c>
    </row>
    <row r="355" spans="3:8">
      <c r="C355" s="1">
        <f>Table1[[#This Row],[Code]]</f>
        <v>129037</v>
      </c>
      <c r="D355" t="str">
        <f>Table1[[#This Row],[`]]</f>
        <v>Fruit filling Raspberry</v>
      </c>
      <c r="E355" s="31" t="str">
        <f>Table1[[#This Row],[Unit]]</f>
        <v>07 KG</v>
      </c>
      <c r="F355" s="31">
        <f>SUMIF(Processing!$G$14:$G$963,Table13[[#This Row],[Items Name]],Processing!$C$14:$C$963)</f>
        <v>0</v>
      </c>
      <c r="G355" s="59" t="str">
        <f>Table1[[#This Row],[isWarehouse&amp;Direct]]</f>
        <v>Warehouse</v>
      </c>
      <c r="H355" s="59" t="str">
        <f>Table1[[#This Row],[isFinished]]</f>
        <v>Non-plant</v>
      </c>
    </row>
    <row r="356" spans="3:8">
      <c r="C356" s="1">
        <f>Table1[[#This Row],[Code]]</f>
        <v>129038</v>
      </c>
      <c r="D356" t="str">
        <f>Table1[[#This Row],[`]]</f>
        <v>Fruit Filling Blueberry</v>
      </c>
      <c r="E356" s="31" t="str">
        <f>Table1[[#This Row],[Unit]]</f>
        <v>07 KG</v>
      </c>
      <c r="F356" s="31">
        <f>SUMIF(Processing!$G$14:$G$963,Table13[[#This Row],[Items Name]],Processing!$C$14:$C$963)</f>
        <v>0</v>
      </c>
      <c r="G356" s="59" t="str">
        <f>Table1[[#This Row],[isWarehouse&amp;Direct]]</f>
        <v>Warehouse</v>
      </c>
      <c r="H356" s="59" t="str">
        <f>Table1[[#This Row],[isFinished]]</f>
        <v>Non-plant</v>
      </c>
    </row>
    <row r="357" spans="3:8">
      <c r="C357" s="1">
        <f>Table1[[#This Row],[Code]]</f>
        <v>129039</v>
      </c>
      <c r="D357" t="str">
        <f>Table1[[#This Row],[`]]</f>
        <v>Flour, Rex Milano</v>
      </c>
      <c r="E357" s="31" t="str">
        <f>Table1[[#This Row],[Unit]]</f>
        <v>07 KG</v>
      </c>
      <c r="F357" s="31">
        <f>SUMIF(Processing!$G$14:$G$963,Table13[[#This Row],[Items Name]],Processing!$C$14:$C$963)</f>
        <v>0</v>
      </c>
      <c r="G357" s="59" t="str">
        <f>Table1[[#This Row],[isWarehouse&amp;Direct]]</f>
        <v>Warehouse</v>
      </c>
      <c r="H357" s="59" t="str">
        <f>Table1[[#This Row],[isFinished]]</f>
        <v>Non-plant</v>
      </c>
    </row>
    <row r="358" spans="3:8">
      <c r="C358" s="1">
        <f>Table1[[#This Row],[Code]]</f>
        <v>129040</v>
      </c>
      <c r="D358" t="str">
        <f>Table1[[#This Row],[`]]</f>
        <v>Flour, Ireks Topping</v>
      </c>
      <c r="E358" s="31" t="str">
        <f>Table1[[#This Row],[Unit]]</f>
        <v>07 KG</v>
      </c>
      <c r="F358" s="31">
        <f>SUMIF(Processing!$G$14:$G$963,Table13[[#This Row],[Items Name]],Processing!$C$14:$C$963)</f>
        <v>0</v>
      </c>
      <c r="G358" s="59" t="str">
        <f>Table1[[#This Row],[isWarehouse&amp;Direct]]</f>
        <v>Warehouse</v>
      </c>
      <c r="H358" s="59" t="str">
        <f>Table1[[#This Row],[isFinished]]</f>
        <v>Non-plant</v>
      </c>
    </row>
    <row r="359" spans="3:8">
      <c r="C359" s="1">
        <f>Table1[[#This Row],[Code]]</f>
        <v>129041</v>
      </c>
      <c r="D359" t="str">
        <f>Table1[[#This Row],[`]]</f>
        <v>Bread improver Format</v>
      </c>
      <c r="E359" s="31" t="str">
        <f>Table1[[#This Row],[Unit]]</f>
        <v>07 KG</v>
      </c>
      <c r="F359" s="31">
        <f>SUMIF(Processing!$G$14:$G$963,Table13[[#This Row],[Items Name]],Processing!$C$14:$C$963)</f>
        <v>0</v>
      </c>
      <c r="G359" s="59" t="str">
        <f>Table1[[#This Row],[isWarehouse&amp;Direct]]</f>
        <v>Warehouse</v>
      </c>
      <c r="H359" s="59" t="str">
        <f>Table1[[#This Row],[isFinished]]</f>
        <v>Non-plant</v>
      </c>
    </row>
    <row r="360" spans="3:8">
      <c r="C360" s="1">
        <f>Table1[[#This Row],[Code]]</f>
        <v>129042</v>
      </c>
      <c r="D360" t="str">
        <f>Table1[[#This Row],[`]]</f>
        <v>Flour, Pain du midi</v>
      </c>
      <c r="E360" s="31" t="str">
        <f>Table1[[#This Row],[Unit]]</f>
        <v>07 KG</v>
      </c>
      <c r="F360" s="31">
        <f>SUMIF(Processing!$G$14:$G$963,Table13[[#This Row],[Items Name]],Processing!$C$14:$C$963)</f>
        <v>0</v>
      </c>
      <c r="G360" s="59" t="str">
        <f>Table1[[#This Row],[isWarehouse&amp;Direct]]</f>
        <v>Warehouse</v>
      </c>
      <c r="H360" s="59" t="str">
        <f>Table1[[#This Row],[isFinished]]</f>
        <v>Non-plant</v>
      </c>
    </row>
    <row r="361" spans="3:8">
      <c r="C361" s="1">
        <f>Table1[[#This Row],[Code]]</f>
        <v>129043</v>
      </c>
      <c r="D361" t="str">
        <f>Table1[[#This Row],[`]]</f>
        <v>Flour, Ireks Digest</v>
      </c>
      <c r="E361" s="31" t="str">
        <f>Table1[[#This Row],[Unit]]</f>
        <v>07 KG</v>
      </c>
      <c r="F361" s="31">
        <f>SUMIF(Processing!$G$14:$G$963,Table13[[#This Row],[Items Name]],Processing!$C$14:$C$963)</f>
        <v>0</v>
      </c>
      <c r="G361" s="59" t="str">
        <f>Table1[[#This Row],[isWarehouse&amp;Direct]]</f>
        <v>Warehouse</v>
      </c>
      <c r="H361" s="59" t="str">
        <f>Table1[[#This Row],[isFinished]]</f>
        <v>Non-plant</v>
      </c>
    </row>
    <row r="362" spans="3:8">
      <c r="C362" s="1">
        <f>Table1[[#This Row],[Code]]</f>
        <v>129044</v>
      </c>
      <c r="D362" t="str">
        <f>Table1[[#This Row],[`]]</f>
        <v>Flour, Dinkel Mix</v>
      </c>
      <c r="E362" s="31" t="str">
        <f>Table1[[#This Row],[Unit]]</f>
        <v>07 KG</v>
      </c>
      <c r="F362" s="31">
        <f>SUMIF(Processing!$G$14:$G$963,Table13[[#This Row],[Items Name]],Processing!$C$14:$C$963)</f>
        <v>0</v>
      </c>
      <c r="G362" s="59" t="str">
        <f>Table1[[#This Row],[isWarehouse&amp;Direct]]</f>
        <v>Warehouse</v>
      </c>
      <c r="H362" s="59" t="str">
        <f>Table1[[#This Row],[isFinished]]</f>
        <v>Non-plant</v>
      </c>
    </row>
    <row r="363" spans="3:8">
      <c r="C363" s="1">
        <f>Table1[[#This Row],[Code]]</f>
        <v>129045</v>
      </c>
      <c r="D363" t="str">
        <f>Table1[[#This Row],[`]]</f>
        <v>Flour, Muffin Mix Mella Delight</v>
      </c>
      <c r="E363" s="31" t="str">
        <f>Table1[[#This Row],[Unit]]</f>
        <v>07 KG</v>
      </c>
      <c r="F363" s="31">
        <f>SUMIF(Processing!$G$14:$G$963,Table13[[#This Row],[Items Name]],Processing!$C$14:$C$963)</f>
        <v>0</v>
      </c>
      <c r="G363" s="59" t="str">
        <f>Table1[[#This Row],[isWarehouse&amp;Direct]]</f>
        <v>Warehouse</v>
      </c>
      <c r="H363" s="59" t="str">
        <f>Table1[[#This Row],[isFinished]]</f>
        <v>Non-plant</v>
      </c>
    </row>
    <row r="364" spans="3:8">
      <c r="C364" s="1">
        <f>Table1[[#This Row],[Code]]</f>
        <v>129046</v>
      </c>
      <c r="D364" t="str">
        <f>Table1[[#This Row],[`]]</f>
        <v>CHOCOLATE DARK COUVERTURE 53%</v>
      </c>
      <c r="E364" s="31" t="str">
        <f>Table1[[#This Row],[Unit]]</f>
        <v>07 KG</v>
      </c>
      <c r="F364" s="31">
        <f>SUMIF(Processing!$G$14:$G$963,Table13[[#This Row],[Items Name]],Processing!$C$14:$C$963)</f>
        <v>0</v>
      </c>
      <c r="G364" s="59" t="str">
        <f>Table1[[#This Row],[isWarehouse&amp;Direct]]</f>
        <v>Warehouse</v>
      </c>
      <c r="H364" s="59" t="str">
        <f>Table1[[#This Row],[isFinished]]</f>
        <v>Non-plant</v>
      </c>
    </row>
    <row r="365" spans="3:8">
      <c r="C365" s="1">
        <f>Table1[[#This Row],[Code]]</f>
        <v>129047</v>
      </c>
      <c r="D365" t="str">
        <f>Table1[[#This Row],[`]]</f>
        <v>Flour, Ray Plus</v>
      </c>
      <c r="E365" s="31" t="str">
        <f>Table1[[#This Row],[Unit]]</f>
        <v>07 KG</v>
      </c>
      <c r="F365" s="31">
        <f>SUMIF(Processing!$G$14:$G$963,Table13[[#This Row],[Items Name]],Processing!$C$14:$C$963)</f>
        <v>0</v>
      </c>
      <c r="G365" s="59" t="str">
        <f>Table1[[#This Row],[isWarehouse&amp;Direct]]</f>
        <v>Warehouse</v>
      </c>
      <c r="H365" s="59" t="str">
        <f>Table1[[#This Row],[isFinished]]</f>
        <v>Non-plant</v>
      </c>
    </row>
    <row r="366" spans="3:8">
      <c r="C366" s="1">
        <f>Table1[[#This Row],[Code]]</f>
        <v>129048</v>
      </c>
      <c r="D366" t="str">
        <f>Table1[[#This Row],[`]]</f>
        <v>DECKOR SEEDS ( T.B.S )</v>
      </c>
      <c r="E366" s="31" t="str">
        <f>Table1[[#This Row],[Unit]]</f>
        <v>07 KG</v>
      </c>
      <c r="F366" s="31">
        <f>SUMIF(Processing!$G$14:$G$963,Table13[[#This Row],[Items Name]],Processing!$C$14:$C$963)</f>
        <v>0</v>
      </c>
      <c r="G366" s="59" t="str">
        <f>Table1[[#This Row],[isWarehouse&amp;Direct]]</f>
        <v>Warehouse</v>
      </c>
      <c r="H366" s="59" t="str">
        <f>Table1[[#This Row],[isFinished]]</f>
        <v>Non-plant</v>
      </c>
    </row>
    <row r="367" spans="3:8">
      <c r="C367" s="1">
        <f>Table1[[#This Row],[Code]]</f>
        <v>129049</v>
      </c>
      <c r="D367" t="str">
        <f>Table1[[#This Row],[`]]</f>
        <v>SAFTKORN-MIX ( T.B.S )</v>
      </c>
      <c r="E367" s="31" t="str">
        <f>Table1[[#This Row],[Unit]]</f>
        <v>07 KG</v>
      </c>
      <c r="F367" s="31">
        <f>SUMIF(Processing!$G$14:$G$963,Table13[[#This Row],[Items Name]],Processing!$C$14:$C$963)</f>
        <v>0</v>
      </c>
      <c r="G367" s="59" t="str">
        <f>Table1[[#This Row],[isWarehouse&amp;Direct]]</f>
        <v>Warehouse</v>
      </c>
      <c r="H367" s="59" t="str">
        <f>Table1[[#This Row],[isFinished]]</f>
        <v>Non-plant</v>
      </c>
    </row>
    <row r="368" spans="3:8">
      <c r="C368" s="1">
        <f>Table1[[#This Row],[Code]]</f>
        <v>129050</v>
      </c>
      <c r="D368" t="str">
        <f>Table1[[#This Row],[`]]</f>
        <v>Chocolate Sticks</v>
      </c>
      <c r="E368" s="31" t="str">
        <f>Table1[[#This Row],[Unit]]</f>
        <v>07 KG</v>
      </c>
      <c r="F368" s="31">
        <f>SUMIF(Processing!$G$14:$G$963,Table13[[#This Row],[Items Name]],Processing!$C$14:$C$963)</f>
        <v>0</v>
      </c>
      <c r="G368" s="59" t="str">
        <f>Table1[[#This Row],[isWarehouse&amp;Direct]]</f>
        <v>Warehouse</v>
      </c>
      <c r="H368" s="59" t="str">
        <f>Table1[[#This Row],[isFinished]]</f>
        <v>Non-plant</v>
      </c>
    </row>
    <row r="369" spans="3:8">
      <c r="C369" s="1">
        <f>Table1[[#This Row],[Code]]</f>
        <v>129051</v>
      </c>
      <c r="D369" t="str">
        <f>Table1[[#This Row],[`]]</f>
        <v>DAWN CHOCOLATE CREAM CHOCOLATE1*22.68 K</v>
      </c>
      <c r="E369" s="31" t="str">
        <f>Table1[[#This Row],[Unit]]</f>
        <v>07 KG</v>
      </c>
      <c r="F369" s="31">
        <f>SUMIF(Processing!$G$14:$G$963,Table13[[#This Row],[Items Name]],Processing!$C$14:$C$963)</f>
        <v>0</v>
      </c>
      <c r="G369" s="59" t="str">
        <f>Table1[[#This Row],[isWarehouse&amp;Direct]]</f>
        <v>Warehouse</v>
      </c>
      <c r="H369" s="59" t="str">
        <f>Table1[[#This Row],[isFinished]]</f>
        <v>Non-plant</v>
      </c>
    </row>
    <row r="370" spans="3:8">
      <c r="C370" s="1">
        <f>Table1[[#This Row],[Code]]</f>
        <v>129052</v>
      </c>
      <c r="D370" t="str">
        <f>Table1[[#This Row],[`]]</f>
        <v>Chocolate Brown Milk Block -France</v>
      </c>
      <c r="E370" s="31" t="str">
        <f>Table1[[#This Row],[Unit]]</f>
        <v>07 KG</v>
      </c>
      <c r="F370" s="31">
        <f>SUMIF(Processing!$G$14:$G$963,Table13[[#This Row],[Items Name]],Processing!$C$14:$C$963)</f>
        <v>0</v>
      </c>
      <c r="G370" s="59" t="str">
        <f>Table1[[#This Row],[isWarehouse&amp;Direct]]</f>
        <v>Warehouse</v>
      </c>
      <c r="H370" s="59" t="str">
        <f>Table1[[#This Row],[isFinished]]</f>
        <v>Non-plant</v>
      </c>
    </row>
    <row r="371" spans="3:8">
      <c r="C371" s="1">
        <f>Table1[[#This Row],[Code]]</f>
        <v>129053</v>
      </c>
      <c r="D371" t="str">
        <f>Table1[[#This Row],[`]]</f>
        <v>Jelly Chocolate</v>
      </c>
      <c r="E371" s="31" t="str">
        <f>Table1[[#This Row],[Unit]]</f>
        <v>07 KG</v>
      </c>
      <c r="F371" s="31">
        <f>SUMIF(Processing!$G$14:$G$963,Table13[[#This Row],[Items Name]],Processing!$C$14:$C$963)</f>
        <v>0</v>
      </c>
      <c r="G371" s="59" t="str">
        <f>Table1[[#This Row],[isWarehouse&amp;Direct]]</f>
        <v>Warehouse</v>
      </c>
      <c r="H371" s="59" t="str">
        <f>Table1[[#This Row],[isFinished]]</f>
        <v>Non-plant</v>
      </c>
    </row>
    <row r="372" spans="3:8">
      <c r="C372" s="1">
        <f>Table1[[#This Row],[Code]]</f>
        <v>129054</v>
      </c>
      <c r="D372" t="str">
        <f>Table1[[#This Row],[`]]</f>
        <v>ALMOND POWDER (T.B.S)</v>
      </c>
      <c r="E372" s="31" t="str">
        <f>Table1[[#This Row],[Unit]]</f>
        <v>07 KG</v>
      </c>
      <c r="F372" s="31">
        <f>SUMIF(Processing!$G$14:$G$963,Table13[[#This Row],[Items Name]],Processing!$C$14:$C$963)</f>
        <v>0</v>
      </c>
      <c r="G372" s="59" t="str">
        <f>Table1[[#This Row],[isWarehouse&amp;Direct]]</f>
        <v>Warehouse</v>
      </c>
      <c r="H372" s="59" t="str">
        <f>Table1[[#This Row],[isFinished]]</f>
        <v>Non-plant</v>
      </c>
    </row>
    <row r="373" spans="3:8">
      <c r="C373" s="1">
        <f>Table1[[#This Row],[Code]]</f>
        <v>129055</v>
      </c>
      <c r="D373" t="str">
        <f>Table1[[#This Row],[`]]</f>
        <v>Flour, Kraft Corn</v>
      </c>
      <c r="E373" s="31" t="str">
        <f>Table1[[#This Row],[Unit]]</f>
        <v>07 KG</v>
      </c>
      <c r="F373" s="31">
        <f>SUMIF(Processing!$G$14:$G$963,Table13[[#This Row],[Items Name]],Processing!$C$14:$C$963)</f>
        <v>0</v>
      </c>
      <c r="G373" s="59" t="str">
        <f>Table1[[#This Row],[isWarehouse&amp;Direct]]</f>
        <v>Warehouse</v>
      </c>
      <c r="H373" s="59" t="str">
        <f>Table1[[#This Row],[isFinished]]</f>
        <v>Non-plant</v>
      </c>
    </row>
    <row r="374" spans="3:8">
      <c r="C374" s="1">
        <f>Table1[[#This Row],[Code]]</f>
        <v>129056</v>
      </c>
      <c r="D374" t="str">
        <f>Table1[[#This Row],[`]]</f>
        <v>Dried sweet Red Cherries</v>
      </c>
      <c r="E374" s="31" t="str">
        <f>Table1[[#This Row],[Unit]]</f>
        <v>07 KG</v>
      </c>
      <c r="F374" s="31">
        <f>SUMIF(Processing!$G$14:$G$963,Table13[[#This Row],[Items Name]],Processing!$C$14:$C$963)</f>
        <v>0</v>
      </c>
      <c r="G374" s="59" t="str">
        <f>Table1[[#This Row],[isWarehouse&amp;Direct]]</f>
        <v>Warehouse</v>
      </c>
      <c r="H374" s="59" t="str">
        <f>Table1[[#This Row],[isFinished]]</f>
        <v>Non-plant</v>
      </c>
    </row>
    <row r="375" spans="3:8">
      <c r="C375" s="1">
        <f>Table1[[#This Row],[Code]]</f>
        <v>129057</v>
      </c>
      <c r="D375" t="str">
        <f>Table1[[#This Row],[`]]</f>
        <v>PORDINO FLOUR ( T.B.S )</v>
      </c>
      <c r="E375" s="31" t="str">
        <f>Table1[[#This Row],[Unit]]</f>
        <v>07 KG</v>
      </c>
      <c r="F375" s="31">
        <f>SUMIF(Processing!$G$14:$G$963,Table13[[#This Row],[Items Name]],Processing!$C$14:$C$963)</f>
        <v>0</v>
      </c>
      <c r="G375" s="59" t="str">
        <f>Table1[[#This Row],[isWarehouse&amp;Direct]]</f>
        <v>Warehouse</v>
      </c>
      <c r="H375" s="59" t="str">
        <f>Table1[[#This Row],[isFinished]]</f>
        <v>Non-plant</v>
      </c>
    </row>
    <row r="376" spans="3:8">
      <c r="C376" s="1">
        <f>Table1[[#This Row],[Code]]</f>
        <v>129058</v>
      </c>
      <c r="D376" t="str">
        <f>Table1[[#This Row],[`]]</f>
        <v>Icing White</v>
      </c>
      <c r="E376" s="31" t="str">
        <f>Table1[[#This Row],[Unit]]</f>
        <v>03 Gr</v>
      </c>
      <c r="F376" s="31">
        <f>SUMIF(Processing!$G$14:$G$963,Table13[[#This Row],[Items Name]],Processing!$C$14:$C$963)</f>
        <v>0</v>
      </c>
      <c r="G376" s="59" t="str">
        <f>Table1[[#This Row],[isWarehouse&amp;Direct]]</f>
        <v>Warehouse</v>
      </c>
      <c r="H376" s="59" t="str">
        <f>Table1[[#This Row],[isFinished]]</f>
        <v>Non-plant</v>
      </c>
    </row>
    <row r="377" spans="3:8">
      <c r="C377" s="1">
        <f>Table1[[#This Row],[Code]]</f>
        <v>129059</v>
      </c>
      <c r="D377" t="str">
        <f>Table1[[#This Row],[`]]</f>
        <v>Nuts, Almonds Sliced</v>
      </c>
      <c r="E377" s="31" t="str">
        <f>Table1[[#This Row],[Unit]]</f>
        <v>07 KG</v>
      </c>
      <c r="F377" s="31">
        <f>SUMIF(Processing!$G$14:$G$963,Table13[[#This Row],[Items Name]],Processing!$C$14:$C$963)</f>
        <v>0</v>
      </c>
      <c r="G377" s="59" t="str">
        <f>Table1[[#This Row],[isWarehouse&amp;Direct]]</f>
        <v>Warehouse</v>
      </c>
      <c r="H377" s="59" t="str">
        <f>Table1[[#This Row],[isFinished]]</f>
        <v>Non-plant</v>
      </c>
    </row>
    <row r="378" spans="3:8">
      <c r="C378" s="1">
        <f>Table1[[#This Row],[Code]]</f>
        <v>129060</v>
      </c>
      <c r="D378" t="str">
        <f>Table1[[#This Row],[`]]</f>
        <v>chocolt ships (tbs)</v>
      </c>
      <c r="E378" s="31" t="str">
        <f>Table1[[#This Row],[Unit]]</f>
        <v>07 KG</v>
      </c>
      <c r="F378" s="31">
        <f>SUMIF(Processing!$G$14:$G$963,Table13[[#This Row],[Items Name]],Processing!$C$14:$C$963)</f>
        <v>0</v>
      </c>
      <c r="G378" s="59" t="str">
        <f>Table1[[#This Row],[isWarehouse&amp;Direct]]</f>
        <v>Warehouse</v>
      </c>
      <c r="H378" s="59" t="str">
        <f>Table1[[#This Row],[isFinished]]</f>
        <v>Non-plant</v>
      </c>
    </row>
    <row r="379" spans="3:8">
      <c r="C379" s="1">
        <f>Table1[[#This Row],[Code]]</f>
        <v>129061</v>
      </c>
      <c r="D379" t="str">
        <f>Table1[[#This Row],[`]]</f>
        <v>premium vanilla crem cake (tbs)</v>
      </c>
      <c r="E379" s="31" t="str">
        <f>Table1[[#This Row],[Unit]]</f>
        <v>07 KG</v>
      </c>
      <c r="F379" s="31">
        <f>SUMIF(Processing!$G$14:$G$963,Table13[[#This Row],[Items Name]],Processing!$C$14:$C$963)</f>
        <v>0</v>
      </c>
      <c r="G379" s="59" t="str">
        <f>Table1[[#This Row],[isWarehouse&amp;Direct]]</f>
        <v>Warehouse</v>
      </c>
      <c r="H379" s="59" t="str">
        <f>Table1[[#This Row],[isFinished]]</f>
        <v>Non-plant</v>
      </c>
    </row>
    <row r="380" spans="3:8">
      <c r="C380" s="1">
        <f>Table1[[#This Row],[Code]]</f>
        <v>129062</v>
      </c>
      <c r="D380" t="str">
        <f>Table1[[#This Row],[`]]</f>
        <v>FLOUR SUN FLOUR(TBS)</v>
      </c>
      <c r="E380" s="31" t="str">
        <f>Table1[[#This Row],[Unit]]</f>
        <v>07 KG</v>
      </c>
      <c r="F380" s="31">
        <f>SUMIF(Processing!$G$14:$G$963,Table13[[#This Row],[Items Name]],Processing!$C$14:$C$963)</f>
        <v>0</v>
      </c>
      <c r="G380" s="59" t="str">
        <f>Table1[[#This Row],[isWarehouse&amp;Direct]]</f>
        <v>Warehouse</v>
      </c>
      <c r="H380" s="59" t="str">
        <f>Table1[[#This Row],[isFinished]]</f>
        <v>Non-plant</v>
      </c>
    </row>
    <row r="381" spans="3:8">
      <c r="C381" s="1">
        <f>Table1[[#This Row],[Code]]</f>
        <v>129063</v>
      </c>
      <c r="D381" t="str">
        <f>Table1[[#This Row],[`]]</f>
        <v>flower irx bavaria</v>
      </c>
      <c r="E381" s="31" t="str">
        <f>Table1[[#This Row],[Unit]]</f>
        <v>07 KG</v>
      </c>
      <c r="F381" s="31">
        <f>SUMIF(Processing!$G$14:$G$963,Table13[[#This Row],[Items Name]],Processing!$C$14:$C$963)</f>
        <v>0</v>
      </c>
      <c r="G381" s="59" t="str">
        <f>Table1[[#This Row],[isWarehouse&amp;Direct]]</f>
        <v>Warehouse</v>
      </c>
      <c r="H381" s="59" t="str">
        <f>Table1[[#This Row],[isFinished]]</f>
        <v>Non-plant</v>
      </c>
    </row>
    <row r="382" spans="3:8">
      <c r="C382" s="1">
        <f>Table1[[#This Row],[Code]]</f>
        <v>129064</v>
      </c>
      <c r="D382" t="str">
        <f>Table1[[#This Row],[`]]</f>
        <v>flower bavria</v>
      </c>
      <c r="E382" s="31" t="str">
        <f>Table1[[#This Row],[Unit]]</f>
        <v>07 KG</v>
      </c>
      <c r="F382" s="31">
        <f>SUMIF(Processing!$G$14:$G$963,Table13[[#This Row],[Items Name]],Processing!$C$14:$C$963)</f>
        <v>0</v>
      </c>
      <c r="G382" s="59" t="str">
        <f>Table1[[#This Row],[isWarehouse&amp;Direct]]</f>
        <v>Warehouse</v>
      </c>
      <c r="H382" s="59" t="str">
        <f>Table1[[#This Row],[isFinished]]</f>
        <v>Non-plant</v>
      </c>
    </row>
    <row r="383" spans="3:8">
      <c r="C383" s="1">
        <f>Table1[[#This Row],[Code]]</f>
        <v>129065</v>
      </c>
      <c r="D383" t="str">
        <f>Table1[[#This Row],[`]]</f>
        <v>flower ray plus</v>
      </c>
      <c r="E383" s="31" t="str">
        <f>Table1[[#This Row],[Unit]]</f>
        <v>07 KG</v>
      </c>
      <c r="F383" s="31">
        <f>SUMIF(Processing!$G$14:$G$963,Table13[[#This Row],[Items Name]],Processing!$C$14:$C$963)</f>
        <v>0</v>
      </c>
      <c r="G383" s="59" t="str">
        <f>Table1[[#This Row],[isWarehouse&amp;Direct]]</f>
        <v>Warehouse</v>
      </c>
      <c r="H383" s="59" t="str">
        <f>Table1[[#This Row],[isFinished]]</f>
        <v>Non-plant</v>
      </c>
    </row>
    <row r="384" spans="3:8">
      <c r="C384" s="1">
        <f>Table1[[#This Row],[Code]]</f>
        <v>129066</v>
      </c>
      <c r="D384" t="str">
        <f>Table1[[#This Row],[`]]</f>
        <v>cream chanty 10K.g</v>
      </c>
      <c r="E384" s="31" t="str">
        <f>Table1[[#This Row],[Unit]]</f>
        <v>07 KG</v>
      </c>
      <c r="F384" s="31">
        <f>SUMIF(Processing!$G$14:$G$963,Table13[[#This Row],[Items Name]],Processing!$C$14:$C$963)</f>
        <v>0</v>
      </c>
      <c r="G384" s="59" t="str">
        <f>Table1[[#This Row],[isWarehouse&amp;Direct]]</f>
        <v>Warehouse</v>
      </c>
      <c r="H384" s="59" t="str">
        <f>Table1[[#This Row],[isFinished]]</f>
        <v>Non-plant</v>
      </c>
    </row>
    <row r="385" spans="3:8">
      <c r="C385" s="1">
        <f>Table1[[#This Row],[Code]]</f>
        <v>129067</v>
      </c>
      <c r="D385" t="str">
        <f>Table1[[#This Row],[`]]</f>
        <v>fondat</v>
      </c>
      <c r="E385" s="31" t="str">
        <f>Table1[[#This Row],[Unit]]</f>
        <v>07 KG</v>
      </c>
      <c r="F385" s="31">
        <f>SUMIF(Processing!$G$14:$G$963,Table13[[#This Row],[Items Name]],Processing!$C$14:$C$963)</f>
        <v>0</v>
      </c>
      <c r="G385" s="59" t="str">
        <f>Table1[[#This Row],[isWarehouse&amp;Direct]]</f>
        <v>Warehouse</v>
      </c>
      <c r="H385" s="59" t="str">
        <f>Table1[[#This Row],[isFinished]]</f>
        <v>Non-plant</v>
      </c>
    </row>
    <row r="386" spans="3:8">
      <c r="C386" s="1">
        <f>Table1[[#This Row],[Code]]</f>
        <v>129068</v>
      </c>
      <c r="D386" t="str">
        <f>Table1[[#This Row],[`]]</f>
        <v>decor seeds</v>
      </c>
      <c r="E386" s="31" t="str">
        <f>Table1[[#This Row],[Unit]]</f>
        <v>07 KG</v>
      </c>
      <c r="F386" s="31">
        <f>SUMIF(Processing!$G$14:$G$963,Table13[[#This Row],[Items Name]],Processing!$C$14:$C$963)</f>
        <v>0</v>
      </c>
      <c r="G386" s="59" t="str">
        <f>Table1[[#This Row],[isWarehouse&amp;Direct]]</f>
        <v>Warehouse</v>
      </c>
      <c r="H386" s="59" t="str">
        <f>Table1[[#This Row],[isFinished]]</f>
        <v>Non-plant</v>
      </c>
    </row>
    <row r="387" spans="3:8">
      <c r="C387" s="1">
        <f>Table1[[#This Row],[Code]]</f>
        <v>129069</v>
      </c>
      <c r="D387" t="str">
        <f>Table1[[#This Row],[`]]</f>
        <v>tehina</v>
      </c>
      <c r="E387" s="31" t="str">
        <f>Table1[[#This Row],[Unit]]</f>
        <v>01 Bottel</v>
      </c>
      <c r="F387" s="31">
        <f>SUMIF(Processing!$G$14:$G$963,Table13[[#This Row],[Items Name]],Processing!$C$14:$C$963)</f>
        <v>0</v>
      </c>
      <c r="G387" s="59" t="str">
        <f>Table1[[#This Row],[isWarehouse&amp;Direct]]</f>
        <v>Warehouse</v>
      </c>
      <c r="H387" s="59" t="str">
        <f>Table1[[#This Row],[isFinished]]</f>
        <v>Non-plant</v>
      </c>
    </row>
    <row r="388" spans="3:8">
      <c r="C388" s="1">
        <f>Table1[[#This Row],[Code]]</f>
        <v>129070</v>
      </c>
      <c r="D388" t="str">
        <f>Table1[[#This Row],[`]]</f>
        <v>nute hazlnute whole</v>
      </c>
      <c r="E388" s="31" t="str">
        <f>Table1[[#This Row],[Unit]]</f>
        <v>07 KG</v>
      </c>
      <c r="F388" s="31">
        <f>SUMIF(Processing!$G$14:$G$963,Table13[[#This Row],[Items Name]],Processing!$C$14:$C$963)</f>
        <v>0</v>
      </c>
      <c r="G388" s="59" t="str">
        <f>Table1[[#This Row],[isWarehouse&amp;Direct]]</f>
        <v>Warehouse</v>
      </c>
      <c r="H388" s="59" t="str">
        <f>Table1[[#This Row],[isFinished]]</f>
        <v>Non-plant</v>
      </c>
    </row>
    <row r="389" spans="3:8">
      <c r="C389" s="1">
        <f>Table1[[#This Row],[Code]]</f>
        <v>129071</v>
      </c>
      <c r="D389" t="str">
        <f>Table1[[#This Row],[`]]</f>
        <v>date el wady</v>
      </c>
      <c r="E389" s="31" t="str">
        <f>Table1[[#This Row],[Unit]]</f>
        <v>07 KG</v>
      </c>
      <c r="F389" s="31">
        <f>SUMIF(Processing!$G$14:$G$963,Table13[[#This Row],[Items Name]],Processing!$C$14:$C$963)</f>
        <v>0</v>
      </c>
      <c r="G389" s="59" t="str">
        <f>Table1[[#This Row],[isWarehouse&amp;Direct]]</f>
        <v>Warehouse</v>
      </c>
      <c r="H389" s="59" t="str">
        <f>Table1[[#This Row],[isFinished]]</f>
        <v>Non-plant</v>
      </c>
    </row>
    <row r="390" spans="3:8">
      <c r="C390" s="1">
        <f>Table1[[#This Row],[Code]]</f>
        <v>129072</v>
      </c>
      <c r="D390" t="str">
        <f>Table1[[#This Row],[`]]</f>
        <v>date agowa el wady (mfrom)</v>
      </c>
      <c r="E390" s="31" t="str">
        <f>Table1[[#This Row],[Unit]]</f>
        <v>07 KG</v>
      </c>
      <c r="F390" s="31">
        <f>SUMIF(Processing!$G$14:$G$963,Table13[[#This Row],[Items Name]],Processing!$C$14:$C$963)</f>
        <v>0</v>
      </c>
      <c r="G390" s="59" t="str">
        <f>Table1[[#This Row],[isWarehouse&amp;Direct]]</f>
        <v>Warehouse</v>
      </c>
      <c r="H390" s="59" t="str">
        <f>Table1[[#This Row],[isFinished]]</f>
        <v>Non-plant</v>
      </c>
    </row>
    <row r="391" spans="3:8">
      <c r="C391" s="1">
        <f>Table1[[#This Row],[Code]]</f>
        <v>129073</v>
      </c>
      <c r="D391" t="str">
        <f>Table1[[#This Row],[`]]</f>
        <v>chocolat coinz dark (55)%</v>
      </c>
      <c r="E391" s="31" t="str">
        <f>Table1[[#This Row],[Unit]]</f>
        <v>07 KG</v>
      </c>
      <c r="F391" s="31">
        <f>SUMIF(Processing!$G$14:$G$963,Table13[[#This Row],[Items Name]],Processing!$C$14:$C$963)</f>
        <v>0</v>
      </c>
      <c r="G391" s="59" t="str">
        <f>Table1[[#This Row],[isWarehouse&amp;Direct]]</f>
        <v>Warehouse</v>
      </c>
      <c r="H391" s="59" t="str">
        <f>Table1[[#This Row],[isFinished]]</f>
        <v>Non-plant</v>
      </c>
    </row>
    <row r="392" spans="3:8">
      <c r="C392" s="1">
        <f>Table1[[#This Row],[Code]]</f>
        <v>129074</v>
      </c>
      <c r="D392" t="str">
        <f>Table1[[#This Row],[`]]</f>
        <v>chocolat coinz milk</v>
      </c>
      <c r="E392" s="31" t="str">
        <f>Table1[[#This Row],[Unit]]</f>
        <v>07 KG</v>
      </c>
      <c r="F392" s="31">
        <f>SUMIF(Processing!$G$14:$G$963,Table13[[#This Row],[Items Name]],Processing!$C$14:$C$963)</f>
        <v>0</v>
      </c>
      <c r="G392" s="59" t="str">
        <f>Table1[[#This Row],[isWarehouse&amp;Direct]]</f>
        <v>Warehouse</v>
      </c>
      <c r="H392" s="59" t="str">
        <f>Table1[[#This Row],[isFinished]]</f>
        <v>Non-plant</v>
      </c>
    </row>
    <row r="393" spans="3:8">
      <c r="C393" s="1">
        <f>Table1[[#This Row],[Code]]</f>
        <v>129075</v>
      </c>
      <c r="D393" t="str">
        <f>Table1[[#This Row],[`]]</f>
        <v>chocolat coinz white</v>
      </c>
      <c r="E393" s="31" t="str">
        <f>Table1[[#This Row],[Unit]]</f>
        <v>07 KG</v>
      </c>
      <c r="F393" s="31">
        <f>SUMIF(Processing!$G$14:$G$963,Table13[[#This Row],[Items Name]],Processing!$C$14:$C$963)</f>
        <v>0</v>
      </c>
      <c r="G393" s="59" t="str">
        <f>Table1[[#This Row],[isWarehouse&amp;Direct]]</f>
        <v>Warehouse</v>
      </c>
      <c r="H393" s="59" t="str">
        <f>Table1[[#This Row],[isFinished]]</f>
        <v>Non-plant</v>
      </c>
    </row>
    <row r="394" spans="3:8">
      <c r="C394" s="1">
        <f>Table1[[#This Row],[Code]]</f>
        <v>129076</v>
      </c>
      <c r="D394" t="str">
        <f>Table1[[#This Row],[`]]</f>
        <v>easy cinbatta10/100</v>
      </c>
      <c r="E394" s="31" t="str">
        <f>Table1[[#This Row],[Unit]]</f>
        <v>16 Sac</v>
      </c>
      <c r="F394" s="31">
        <f>SUMIF(Processing!$G$14:$G$963,Table13[[#This Row],[Items Name]],Processing!$C$14:$C$963)</f>
        <v>0</v>
      </c>
      <c r="G394" s="59" t="str">
        <f>Table1[[#This Row],[isWarehouse&amp;Direct]]</f>
        <v>Warehouse</v>
      </c>
      <c r="H394" s="59" t="str">
        <f>Table1[[#This Row],[isFinished]]</f>
        <v>Non-plant</v>
      </c>
    </row>
    <row r="395" spans="3:8">
      <c r="C395" s="1">
        <f>Table1[[#This Row],[Code]]</f>
        <v>129077</v>
      </c>
      <c r="D395" t="str">
        <f>Table1[[#This Row],[`]]</f>
        <v>lmporved Beard s500</v>
      </c>
      <c r="E395" s="31" t="str">
        <f>Table1[[#This Row],[Unit]]</f>
        <v>16 Sac</v>
      </c>
      <c r="F395" s="31">
        <f>SUMIF(Processing!$G$14:$G$963,Table13[[#This Row],[Items Name]],Processing!$C$14:$C$963)</f>
        <v>0</v>
      </c>
      <c r="G395" s="59" t="str">
        <f>Table1[[#This Row],[isWarehouse&amp;Direct]]</f>
        <v>Warehouse</v>
      </c>
      <c r="H395" s="59" t="str">
        <f>Table1[[#This Row],[isFinished]]</f>
        <v>Non-plant</v>
      </c>
    </row>
    <row r="396" spans="3:8">
      <c r="C396" s="1">
        <f>Table1[[#This Row],[Code]]</f>
        <v>129078</v>
      </c>
      <c r="D396" t="str">
        <f>Table1[[#This Row],[`]]</f>
        <v>easy mulicerels extra</v>
      </c>
      <c r="E396" s="31" t="str">
        <f>Table1[[#This Row],[Unit]]</f>
        <v>16 Sac</v>
      </c>
      <c r="F396" s="31">
        <f>SUMIF(Processing!$G$14:$G$963,Table13[[#This Row],[Items Name]],Processing!$C$14:$C$963)</f>
        <v>0</v>
      </c>
      <c r="G396" s="59" t="str">
        <f>Table1[[#This Row],[isWarehouse&amp;Direct]]</f>
        <v>Warehouse</v>
      </c>
      <c r="H396" s="59" t="str">
        <f>Table1[[#This Row],[isFinished]]</f>
        <v>Non-plant</v>
      </c>
    </row>
    <row r="397" spans="3:8">
      <c r="C397" s="1">
        <f>Table1[[#This Row],[Code]]</f>
        <v>129079</v>
      </c>
      <c r="D397" t="str">
        <f>Table1[[#This Row],[`]]</f>
        <v>skyline bread</v>
      </c>
      <c r="E397" s="31" t="str">
        <f>Table1[[#This Row],[Unit]]</f>
        <v>16 Sac</v>
      </c>
      <c r="F397" s="31">
        <f>SUMIF(Processing!$G$14:$G$963,Table13[[#This Row],[Items Name]],Processing!$C$14:$C$963)</f>
        <v>0</v>
      </c>
      <c r="G397" s="59" t="str">
        <f>Table1[[#This Row],[isWarehouse&amp;Direct]]</f>
        <v>Warehouse</v>
      </c>
      <c r="H397" s="59" t="str">
        <f>Table1[[#This Row],[isFinished]]</f>
        <v>Non-plant</v>
      </c>
    </row>
    <row r="398" spans="3:8">
      <c r="C398" s="1">
        <f>Table1[[#This Row],[Code]]</f>
        <v>129080</v>
      </c>
      <c r="D398" t="str">
        <f>Table1[[#This Row],[`]]</f>
        <v>vanila (B 201)</v>
      </c>
      <c r="E398" s="31" t="str">
        <f>Table1[[#This Row],[Unit]]</f>
        <v>01 Bottel</v>
      </c>
      <c r="F398" s="31">
        <f>SUMIF(Processing!$G$14:$G$963,Table13[[#This Row],[Items Name]],Processing!$C$14:$C$963)</f>
        <v>0</v>
      </c>
      <c r="G398" s="59" t="str">
        <f>Table1[[#This Row],[isWarehouse&amp;Direct]]</f>
        <v>Warehouse</v>
      </c>
      <c r="H398" s="59" t="str">
        <f>Table1[[#This Row],[isFinished]]</f>
        <v>Non-plant</v>
      </c>
    </row>
    <row r="399" spans="3:8">
      <c r="C399" s="1">
        <f>Table1[[#This Row],[Code]]</f>
        <v>129081</v>
      </c>
      <c r="D399" t="str">
        <f>Table1[[#This Row],[`]]</f>
        <v>GSF caramel topping</v>
      </c>
      <c r="E399" s="31" t="str">
        <f>Table1[[#This Row],[Unit]]</f>
        <v>05 PKT</v>
      </c>
      <c r="F399" s="31">
        <f>SUMIF(Processing!$G$14:$G$963,Table13[[#This Row],[Items Name]],Processing!$C$14:$C$963)</f>
        <v>0</v>
      </c>
      <c r="G399" s="59" t="str">
        <f>Table1[[#This Row],[isWarehouse&amp;Direct]]</f>
        <v>Warehouse</v>
      </c>
      <c r="H399" s="59" t="str">
        <f>Table1[[#This Row],[isFinished]]</f>
        <v>Non-plant</v>
      </c>
    </row>
    <row r="400" spans="3:8">
      <c r="C400" s="1">
        <f>Table1[[#This Row],[Code]]</f>
        <v>129082</v>
      </c>
      <c r="D400" t="str">
        <f>Table1[[#This Row],[`]]</f>
        <v>kimo short</v>
      </c>
      <c r="E400" s="31" t="str">
        <f>Table1[[#This Row],[Unit]]</f>
        <v>16 Sac</v>
      </c>
      <c r="F400" s="31">
        <f>SUMIF(Processing!$G$14:$G$963,Table13[[#This Row],[Items Name]],Processing!$C$14:$C$963)</f>
        <v>0</v>
      </c>
      <c r="G400" s="59" t="str">
        <f>Table1[[#This Row],[isWarehouse&amp;Direct]]</f>
        <v>Warehouse</v>
      </c>
      <c r="H400" s="59" t="str">
        <f>Table1[[#This Row],[isFinished]]</f>
        <v>Non-plant</v>
      </c>
    </row>
    <row r="401" spans="3:8">
      <c r="C401" s="1">
        <f>Table1[[#This Row],[Code]]</f>
        <v>129083</v>
      </c>
      <c r="D401" t="str">
        <f>Table1[[#This Row],[`]]</f>
        <v>cake inproved</v>
      </c>
      <c r="E401" s="31" t="str">
        <f>Table1[[#This Row],[Unit]]</f>
        <v>09 Gallon</v>
      </c>
      <c r="F401" s="31">
        <f>SUMIF(Processing!$G$14:$G$963,Table13[[#This Row],[Items Name]],Processing!$C$14:$C$963)</f>
        <v>0</v>
      </c>
      <c r="G401" s="59" t="str">
        <f>Table1[[#This Row],[isWarehouse&amp;Direct]]</f>
        <v>Warehouse</v>
      </c>
      <c r="H401" s="59" t="str">
        <f>Table1[[#This Row],[isFinished]]</f>
        <v>Non-plant</v>
      </c>
    </row>
    <row r="402" spans="3:8">
      <c r="C402" s="1">
        <f>Table1[[#This Row],[Code]]</f>
        <v>129085</v>
      </c>
      <c r="D402" t="str">
        <f>Table1[[#This Row],[`]]</f>
        <v>capper ikoza</v>
      </c>
      <c r="E402" s="31" t="str">
        <f>Table1[[#This Row],[Unit]]</f>
        <v>07 KG</v>
      </c>
      <c r="F402" s="31">
        <f>SUMIF(Processing!$G$14:$G$963,Table13[[#This Row],[Items Name]],Processing!$C$14:$C$963)</f>
        <v>0</v>
      </c>
      <c r="G402" s="59" t="str">
        <f>Table1[[#This Row],[isWarehouse&amp;Direct]]</f>
        <v>Warehouse</v>
      </c>
      <c r="H402" s="59" t="str">
        <f>Table1[[#This Row],[isFinished]]</f>
        <v>Non-plant</v>
      </c>
    </row>
    <row r="403" spans="3:8">
      <c r="C403" s="1">
        <f>Table1[[#This Row],[Code]]</f>
        <v>129087</v>
      </c>
      <c r="D403" t="str">
        <f>Table1[[#This Row],[`]]</f>
        <v>Tegrl puravita pay -o-col</v>
      </c>
      <c r="E403" s="31" t="str">
        <f>Table1[[#This Row],[Unit]]</f>
        <v>16 Sac</v>
      </c>
      <c r="F403" s="31">
        <f>SUMIF(Processing!$G$14:$G$963,Table13[[#This Row],[Items Name]],Processing!$C$14:$C$963)</f>
        <v>0</v>
      </c>
      <c r="G403" s="59" t="str">
        <f>Table1[[#This Row],[isWarehouse&amp;Direct]]</f>
        <v>Warehouse</v>
      </c>
      <c r="H403" s="59" t="str">
        <f>Table1[[#This Row],[isFinished]]</f>
        <v>Non-plant</v>
      </c>
    </row>
    <row r="404" spans="3:8">
      <c r="C404" s="1">
        <f>Table1[[#This Row],[Code]]</f>
        <v>129088</v>
      </c>
      <c r="D404" t="str">
        <f>Table1[[#This Row],[`]]</f>
        <v>Tegrl puravita fibrest</v>
      </c>
      <c r="E404" s="31" t="str">
        <f>Table1[[#This Row],[Unit]]</f>
        <v>16 Sac</v>
      </c>
      <c r="F404" s="31">
        <f>SUMIF(Processing!$G$14:$G$963,Table13[[#This Row],[Items Name]],Processing!$C$14:$C$963)</f>
        <v>0</v>
      </c>
      <c r="G404" s="59" t="str">
        <f>Table1[[#This Row],[isWarehouse&amp;Direct]]</f>
        <v>Warehouse</v>
      </c>
      <c r="H404" s="59" t="str">
        <f>Table1[[#This Row],[isFinished]]</f>
        <v>Non-plant</v>
      </c>
    </row>
    <row r="405" spans="3:8">
      <c r="C405" s="1">
        <f>Table1[[#This Row],[Code]]</f>
        <v>129089</v>
      </c>
      <c r="D405" t="str">
        <f>Table1[[#This Row],[`]]</f>
        <v>Tegrl puravita omega 3</v>
      </c>
      <c r="E405" s="31" t="str">
        <f>Table1[[#This Row],[Unit]]</f>
        <v>16 Sac</v>
      </c>
      <c r="F405" s="31">
        <f>SUMIF(Processing!$G$14:$G$963,Table13[[#This Row],[Items Name]],Processing!$C$14:$C$963)</f>
        <v>0</v>
      </c>
      <c r="G405" s="59" t="str">
        <f>Table1[[#This Row],[isWarehouse&amp;Direct]]</f>
        <v>Warehouse</v>
      </c>
      <c r="H405" s="59" t="str">
        <f>Table1[[#This Row],[isFinished]]</f>
        <v>Non-plant</v>
      </c>
    </row>
    <row r="406" spans="3:8">
      <c r="C406" s="1">
        <f>Table1[[#This Row],[Code]]</f>
        <v>129091</v>
      </c>
      <c r="D406" t="str">
        <f>Table1[[#This Row],[`]]</f>
        <v>nescaffe</v>
      </c>
      <c r="E406" s="31" t="str">
        <f>Table1[[#This Row],[Unit]]</f>
        <v>01 Bottel</v>
      </c>
      <c r="F406" s="31">
        <f>SUMIF(Processing!$G$14:$G$963,Table13[[#This Row],[Items Name]],Processing!$C$14:$C$963)</f>
        <v>0</v>
      </c>
      <c r="G406" s="59" t="str">
        <f>Table1[[#This Row],[isWarehouse&amp;Direct]]</f>
        <v>Warehouse</v>
      </c>
      <c r="H406" s="59" t="str">
        <f>Table1[[#This Row],[isFinished]]</f>
        <v>Non-plant</v>
      </c>
    </row>
    <row r="407" spans="3:8">
      <c r="C407" s="1">
        <f>Table1[[#This Row],[Code]]</f>
        <v>129100</v>
      </c>
      <c r="D407" t="str">
        <f>Table1[[#This Row],[`]]</f>
        <v>saman rawaby</v>
      </c>
      <c r="E407" s="31" t="str">
        <f>Table1[[#This Row],[Unit]]</f>
        <v>07 KG</v>
      </c>
      <c r="F407" s="31">
        <f>SUMIF(Processing!$G$14:$G$963,Table13[[#This Row],[Items Name]],Processing!$C$14:$C$963)</f>
        <v>0</v>
      </c>
      <c r="G407" s="59" t="str">
        <f>Table1[[#This Row],[isWarehouse&amp;Direct]]</f>
        <v>Warehouse</v>
      </c>
      <c r="H407" s="59" t="str">
        <f>Table1[[#This Row],[isFinished]]</f>
        <v>Non-plant</v>
      </c>
    </row>
    <row r="408" spans="3:8">
      <c r="C408" s="1">
        <f>Table1[[#This Row],[Code]]</f>
        <v>129101</v>
      </c>
      <c r="D408" t="str">
        <f>Table1[[#This Row],[`]]</f>
        <v>Gelattina powder</v>
      </c>
      <c r="E408" s="31" t="str">
        <f>Table1[[#This Row],[Unit]]</f>
        <v>07 KG</v>
      </c>
      <c r="F408" s="31">
        <f>SUMIF(Processing!$G$14:$G$963,Table13[[#This Row],[Items Name]],Processing!$C$14:$C$963)</f>
        <v>0</v>
      </c>
      <c r="G408" s="59" t="str">
        <f>Table1[[#This Row],[isWarehouse&amp;Direct]]</f>
        <v>Warehouse</v>
      </c>
      <c r="H408" s="59" t="str">
        <f>Table1[[#This Row],[isFinished]]</f>
        <v>Non-plant</v>
      </c>
    </row>
    <row r="409" spans="3:8">
      <c r="C409" s="1">
        <f>Table1[[#This Row],[Code]]</f>
        <v>129102</v>
      </c>
      <c r="D409" t="str">
        <f>Table1[[#This Row],[`]]</f>
        <v>DATE RAMADAN</v>
      </c>
      <c r="E409" s="31" t="str">
        <f>Table1[[#This Row],[Unit]]</f>
        <v>07 KG</v>
      </c>
      <c r="F409" s="31">
        <f>SUMIF(Processing!$G$14:$G$963,Table13[[#This Row],[Items Name]],Processing!$C$14:$C$963)</f>
        <v>0</v>
      </c>
      <c r="G409" s="59" t="str">
        <f>Table1[[#This Row],[isWarehouse&amp;Direct]]</f>
        <v>Warehouse</v>
      </c>
      <c r="H409" s="59" t="str">
        <f>Table1[[#This Row],[isFinished]]</f>
        <v>Non-plant</v>
      </c>
    </row>
    <row r="410" spans="3:8">
      <c r="C410" s="1">
        <f>Table1[[#This Row],[Code]]</f>
        <v>129103</v>
      </c>
      <c r="D410" t="str">
        <f>Table1[[#This Row],[`]]</f>
        <v>TAMR HANDY</v>
      </c>
      <c r="E410" s="31" t="str">
        <f>Table1[[#This Row],[Unit]]</f>
        <v>05 PKT</v>
      </c>
      <c r="F410" s="31">
        <f>SUMIF(Processing!$G$14:$G$963,Table13[[#This Row],[Items Name]],Processing!$C$14:$C$963)</f>
        <v>0</v>
      </c>
      <c r="G410" s="59" t="str">
        <f>Table1[[#This Row],[isWarehouse&amp;Direct]]</f>
        <v>Warehouse</v>
      </c>
      <c r="H410" s="59" t="str">
        <f>Table1[[#This Row],[isFinished]]</f>
        <v>Non-plant</v>
      </c>
    </row>
    <row r="411" spans="3:8">
      <c r="C411" s="1">
        <f>Table1[[#This Row],[Code]]</f>
        <v>129107</v>
      </c>
      <c r="D411" t="str">
        <f>Table1[[#This Row],[`]]</f>
        <v>Improved Kick</v>
      </c>
      <c r="E411" s="31" t="str">
        <f>Table1[[#This Row],[Unit]]</f>
        <v>09 Gallon</v>
      </c>
      <c r="F411" s="31">
        <f>SUMIF(Processing!$G$14:$G$963,Table13[[#This Row],[Items Name]],Processing!$C$14:$C$963)</f>
        <v>0</v>
      </c>
      <c r="G411" s="59" t="str">
        <f>Table1[[#This Row],[isWarehouse&amp;Direct]]</f>
        <v>Warehouse</v>
      </c>
      <c r="H411" s="59" t="str">
        <f>Table1[[#This Row],[isFinished]]</f>
        <v>Non-plant</v>
      </c>
    </row>
    <row r="412" spans="3:8">
      <c r="C412" s="1">
        <f>Table1[[#This Row],[Code]]</f>
        <v>129108</v>
      </c>
      <c r="D412" t="str">
        <f>Table1[[#This Row],[`]]</f>
        <v>sous walnat</v>
      </c>
      <c r="E412" s="31" t="str">
        <f>Table1[[#This Row],[Unit]]</f>
        <v>04 Box</v>
      </c>
      <c r="F412" s="31">
        <f>SUMIF(Processing!$G$14:$G$963,Table13[[#This Row],[Items Name]],Processing!$C$14:$C$963)</f>
        <v>0</v>
      </c>
      <c r="G412" s="59" t="str">
        <f>Table1[[#This Row],[isWarehouse&amp;Direct]]</f>
        <v>Warehouse</v>
      </c>
      <c r="H412" s="59" t="str">
        <f>Table1[[#This Row],[isFinished]]</f>
        <v>Non-plant</v>
      </c>
    </row>
    <row r="413" spans="3:8">
      <c r="C413" s="1">
        <f>Table1[[#This Row],[Code]]</f>
        <v>129109</v>
      </c>
      <c r="D413" t="str">
        <f>Table1[[#This Row],[`]]</f>
        <v>sous cherry</v>
      </c>
      <c r="E413" s="31" t="str">
        <f>Table1[[#This Row],[Unit]]</f>
        <v>04 Box</v>
      </c>
      <c r="F413" s="31">
        <f>SUMIF(Processing!$G$14:$G$963,Table13[[#This Row],[Items Name]],Processing!$C$14:$C$963)</f>
        <v>0</v>
      </c>
      <c r="G413" s="59" t="str">
        <f>Table1[[#This Row],[isWarehouse&amp;Direct]]</f>
        <v>Warehouse</v>
      </c>
      <c r="H413" s="59" t="str">
        <f>Table1[[#This Row],[isFinished]]</f>
        <v>Non-plant</v>
      </c>
    </row>
    <row r="414" spans="3:8">
      <c r="C414" s="1">
        <f>Table1[[#This Row],[Code]]</f>
        <v>129110</v>
      </c>
      <c r="D414" t="str">
        <f>Table1[[#This Row],[`]]</f>
        <v>Pressed dates</v>
      </c>
      <c r="E414" s="31" t="str">
        <f>Table1[[#This Row],[Unit]]</f>
        <v>07 KG</v>
      </c>
      <c r="F414" s="31">
        <f>SUMIF(Processing!$G$14:$G$963,Table13[[#This Row],[Items Name]],Processing!$C$14:$C$963)</f>
        <v>0</v>
      </c>
      <c r="G414" s="59" t="str">
        <f>Table1[[#This Row],[isWarehouse&amp;Direct]]</f>
        <v>Warehouse</v>
      </c>
      <c r="H414" s="59" t="str">
        <f>Table1[[#This Row],[isFinished]]</f>
        <v>Non-plant</v>
      </c>
    </row>
    <row r="415" spans="3:8">
      <c r="C415" s="1">
        <f>Table1[[#This Row],[Code]]</f>
        <v>129111</v>
      </c>
      <c r="D415" t="str">
        <f>Table1[[#This Row],[`]]</f>
        <v>samna hlop</v>
      </c>
      <c r="E415" s="31" t="str">
        <f>Table1[[#This Row],[Unit]]</f>
        <v>07 KG</v>
      </c>
      <c r="F415" s="31">
        <f>SUMIF(Processing!$G$14:$G$963,Table13[[#This Row],[Items Name]],Processing!$C$14:$C$963)</f>
        <v>0</v>
      </c>
      <c r="G415" s="59" t="str">
        <f>Table1[[#This Row],[isWarehouse&amp;Direct]]</f>
        <v>Warehouse</v>
      </c>
      <c r="H415" s="59" t="str">
        <f>Table1[[#This Row],[isFinished]]</f>
        <v>Non-plant</v>
      </c>
    </row>
    <row r="416" spans="3:8">
      <c r="C416" s="1">
        <f>Table1[[#This Row],[Code]]</f>
        <v>129113</v>
      </c>
      <c r="D416" t="str">
        <f>Table1[[#This Row],[`]]</f>
        <v>Serbatol</v>
      </c>
      <c r="E416" s="31" t="str">
        <f>Table1[[#This Row],[Unit]]</f>
        <v>12 LTR</v>
      </c>
      <c r="F416" s="31">
        <f>SUMIF(Processing!$G$14:$G$963,Table13[[#This Row],[Items Name]],Processing!$C$14:$C$963)</f>
        <v>0</v>
      </c>
      <c r="G416" s="59" t="str">
        <f>Table1[[#This Row],[isWarehouse&amp;Direct]]</f>
        <v>Warehouse</v>
      </c>
      <c r="H416" s="59" t="str">
        <f>Table1[[#This Row],[isFinished]]</f>
        <v>Non-plant</v>
      </c>
    </row>
    <row r="417" spans="3:8">
      <c r="C417" s="1">
        <f>Table1[[#This Row],[Code]]</f>
        <v>129114</v>
      </c>
      <c r="D417" t="str">
        <f>Table1[[#This Row],[`]]</f>
        <v>Honey glucose</v>
      </c>
      <c r="E417" s="31" t="str">
        <f>Table1[[#This Row],[Unit]]</f>
        <v>02 Tin</v>
      </c>
      <c r="F417" s="31">
        <f>SUMIF(Processing!$G$14:$G$963,Table13[[#This Row],[Items Name]],Processing!$C$14:$C$963)</f>
        <v>0</v>
      </c>
      <c r="G417" s="59" t="str">
        <f>Table1[[#This Row],[isWarehouse&amp;Direct]]</f>
        <v>Warehouse</v>
      </c>
      <c r="H417" s="59" t="str">
        <f>Table1[[#This Row],[isFinished]]</f>
        <v>Non-plant</v>
      </c>
    </row>
    <row r="418" spans="3:8">
      <c r="C418" s="1">
        <f>Table1[[#This Row],[Code]]</f>
        <v>129115</v>
      </c>
      <c r="D418" t="str">
        <f>Table1[[#This Row],[`]]</f>
        <v>GELLY BOWDER</v>
      </c>
      <c r="E418" s="31" t="str">
        <f>Table1[[#This Row],[Unit]]</f>
        <v>05 PKT</v>
      </c>
      <c r="F418" s="31">
        <f>SUMIF(Processing!$G$14:$G$963,Table13[[#This Row],[Items Name]],Processing!$C$14:$C$963)</f>
        <v>0</v>
      </c>
      <c r="G418" s="59" t="str">
        <f>Table1[[#This Row],[isWarehouse&amp;Direct]]</f>
        <v>Warehouse</v>
      </c>
      <c r="H418" s="59" t="str">
        <f>Table1[[#This Row],[isFinished]]</f>
        <v>Non-plant</v>
      </c>
    </row>
    <row r="419" spans="3:8">
      <c r="C419" s="1">
        <f>Table1[[#This Row],[Code]]</f>
        <v>129116</v>
      </c>
      <c r="D419" t="str">
        <f>Table1[[#This Row],[`]]</f>
        <v>KASTER POWDER</v>
      </c>
      <c r="E419" s="31" t="str">
        <f>Table1[[#This Row],[Unit]]</f>
        <v>05 PKT</v>
      </c>
      <c r="F419" s="31">
        <f>SUMIF(Processing!$G$14:$G$963,Table13[[#This Row],[Items Name]],Processing!$C$14:$C$963)</f>
        <v>0</v>
      </c>
      <c r="G419" s="59" t="str">
        <f>Table1[[#This Row],[isWarehouse&amp;Direct]]</f>
        <v>Warehouse</v>
      </c>
      <c r="H419" s="59" t="str">
        <f>Table1[[#This Row],[isFinished]]</f>
        <v>Non-plant</v>
      </c>
    </row>
    <row r="420" spans="3:8">
      <c r="C420" s="1">
        <f>Table1[[#This Row],[Code]]</f>
        <v>129120</v>
      </c>
      <c r="D420" t="str">
        <f>Table1[[#This Row],[`]]</f>
        <v>Malban</v>
      </c>
      <c r="E420" s="31" t="str">
        <f>Table1[[#This Row],[Unit]]</f>
        <v>07 KG</v>
      </c>
      <c r="F420" s="31">
        <f>SUMIF(Processing!$G$14:$G$963,Table13[[#This Row],[Items Name]],Processing!$C$14:$C$963)</f>
        <v>0</v>
      </c>
      <c r="G420" s="59" t="str">
        <f>Table1[[#This Row],[isWarehouse&amp;Direct]]</f>
        <v>Warehouse</v>
      </c>
      <c r="H420" s="59" t="str">
        <f>Table1[[#This Row],[isFinished]]</f>
        <v>Non-plant</v>
      </c>
    </row>
    <row r="421" spans="3:8">
      <c r="C421" s="1">
        <f>Table1[[#This Row],[Code]]</f>
        <v>129121</v>
      </c>
      <c r="D421" t="str">
        <f>Table1[[#This Row],[`]]</f>
        <v>Salt of lemon</v>
      </c>
      <c r="E421" s="31" t="str">
        <f>Table1[[#This Row],[Unit]]</f>
        <v>07 KG</v>
      </c>
      <c r="F421" s="31">
        <f>SUMIF(Processing!$G$14:$G$963,Table13[[#This Row],[Items Name]],Processing!$C$14:$C$963)</f>
        <v>0</v>
      </c>
      <c r="G421" s="59" t="str">
        <f>Table1[[#This Row],[isWarehouse&amp;Direct]]</f>
        <v>Warehouse</v>
      </c>
      <c r="H421" s="59" t="str">
        <f>Table1[[#This Row],[isFinished]]</f>
        <v>Non-plant</v>
      </c>
    </row>
    <row r="422" spans="3:8">
      <c r="C422" s="1">
        <f>Table1[[#This Row],[Code]]</f>
        <v>129122</v>
      </c>
      <c r="D422" t="str">
        <f>Table1[[#This Row],[`]]</f>
        <v>Color Red</v>
      </c>
      <c r="E422" s="31" t="str">
        <f>Table1[[#This Row],[Unit]]</f>
        <v>07 KG</v>
      </c>
      <c r="F422" s="31">
        <f>SUMIF(Processing!$G$14:$G$963,Table13[[#This Row],[Items Name]],Processing!$C$14:$C$963)</f>
        <v>0</v>
      </c>
      <c r="G422" s="59" t="str">
        <f>Table1[[#This Row],[isWarehouse&amp;Direct]]</f>
        <v>Warehouse</v>
      </c>
      <c r="H422" s="59" t="str">
        <f>Table1[[#This Row],[isFinished]]</f>
        <v>Non-plant</v>
      </c>
    </row>
    <row r="423" spans="3:8">
      <c r="C423" s="1">
        <f>Table1[[#This Row],[Code]]</f>
        <v>129123</v>
      </c>
      <c r="D423" t="str">
        <f>Table1[[#This Row],[`]]</f>
        <v>cooler green</v>
      </c>
      <c r="E423" s="31" t="str">
        <f>Table1[[#This Row],[Unit]]</f>
        <v>07 KG</v>
      </c>
      <c r="F423" s="31">
        <f>SUMIF(Processing!$G$14:$G$963,Table13[[#This Row],[Items Name]],Processing!$C$14:$C$963)</f>
        <v>0</v>
      </c>
      <c r="G423" s="59" t="str">
        <f>Table1[[#This Row],[isWarehouse&amp;Direct]]</f>
        <v>Warehouse</v>
      </c>
      <c r="H423" s="59" t="str">
        <f>Table1[[#This Row],[isFinished]]</f>
        <v>Non-plant</v>
      </c>
    </row>
    <row r="424" spans="3:8">
      <c r="C424" s="1">
        <f>Table1[[#This Row],[Code]]</f>
        <v>129124</v>
      </c>
      <c r="D424" t="str">
        <f>Table1[[#This Row],[`]]</f>
        <v>TART SABLEA WHITE</v>
      </c>
      <c r="E424" s="31" t="str">
        <f>Table1[[#This Row],[Unit]]</f>
        <v>06 Each</v>
      </c>
      <c r="F424" s="31">
        <f>SUMIF(Processing!$G$14:$G$963,Table13[[#This Row],[Items Name]],Processing!$C$14:$C$963)</f>
        <v>0</v>
      </c>
      <c r="G424" s="59" t="str">
        <f>Table1[[#This Row],[isWarehouse&amp;Direct]]</f>
        <v>Warehouse</v>
      </c>
      <c r="H424" s="59" t="str">
        <f>Table1[[#This Row],[isFinished]]</f>
        <v>Non-plant</v>
      </c>
    </row>
    <row r="425" spans="3:8">
      <c r="C425" s="1">
        <f>Table1[[#This Row],[Code]]</f>
        <v>129125</v>
      </c>
      <c r="D425" t="str">
        <f>Table1[[#This Row],[`]]</f>
        <v>TART SABLEA CHCOCLAT</v>
      </c>
      <c r="E425" s="31" t="str">
        <f>Table1[[#This Row],[Unit]]</f>
        <v>06 Each</v>
      </c>
      <c r="F425" s="31">
        <f>SUMIF(Processing!$G$14:$G$963,Table13[[#This Row],[Items Name]],Processing!$C$14:$C$963)</f>
        <v>0</v>
      </c>
      <c r="G425" s="59" t="str">
        <f>Table1[[#This Row],[isWarehouse&amp;Direct]]</f>
        <v>Warehouse</v>
      </c>
      <c r="H425" s="59" t="str">
        <f>Table1[[#This Row],[isFinished]]</f>
        <v>Non-plant</v>
      </c>
    </row>
    <row r="426" spans="3:8">
      <c r="C426" s="1">
        <f>Table1[[#This Row],[Code]]</f>
        <v>129126</v>
      </c>
      <c r="D426" t="str">
        <f>Table1[[#This Row],[`]]</f>
        <v>Aspunj Fudge Stuffed decent</v>
      </c>
      <c r="E426" s="31" t="str">
        <f>Table1[[#This Row],[Unit]]</f>
        <v>06 Each</v>
      </c>
      <c r="F426" s="31">
        <f>SUMIF(Processing!$G$14:$G$963,Table13[[#This Row],[Items Name]],Processing!$C$14:$C$963)</f>
        <v>0</v>
      </c>
      <c r="G426" s="59" t="str">
        <f>Table1[[#This Row],[isWarehouse&amp;Direct]]</f>
        <v>Warehouse</v>
      </c>
      <c r="H426" s="59" t="str">
        <f>Table1[[#This Row],[isFinished]]</f>
        <v>Non-plant</v>
      </c>
    </row>
    <row r="427" spans="3:8">
      <c r="C427" s="1">
        <f>Table1[[#This Row],[Code]]</f>
        <v>129127</v>
      </c>
      <c r="D427" t="str">
        <f>Table1[[#This Row],[`]]</f>
        <v>Sugar Dough</v>
      </c>
      <c r="E427" s="31" t="str">
        <f>Table1[[#This Row],[Unit]]</f>
        <v>07 KG</v>
      </c>
      <c r="F427" s="31">
        <f>SUMIF(Processing!$G$14:$G$963,Table13[[#This Row],[Items Name]],Processing!$C$14:$C$963)</f>
        <v>0</v>
      </c>
      <c r="G427" s="59" t="str">
        <f>Table1[[#This Row],[isWarehouse&amp;Direct]]</f>
        <v>Warehouse</v>
      </c>
      <c r="H427" s="59" t="str">
        <f>Table1[[#This Row],[isFinished]]</f>
        <v>Non-plant</v>
      </c>
    </row>
    <row r="428" spans="3:8">
      <c r="C428" s="1">
        <f>Table1[[#This Row],[Code]]</f>
        <v>129128</v>
      </c>
      <c r="D428" t="str">
        <f>Table1[[#This Row],[`]]</f>
        <v>Mussel Sandstone</v>
      </c>
      <c r="E428" s="31" t="str">
        <f>Table1[[#This Row],[Unit]]</f>
        <v>07 KG</v>
      </c>
      <c r="F428" s="31">
        <f>SUMIF(Processing!$G$14:$G$963,Table13[[#This Row],[Items Name]],Processing!$C$14:$C$963)</f>
        <v>0</v>
      </c>
      <c r="G428" s="59" t="str">
        <f>Table1[[#This Row],[isWarehouse&amp;Direct]]</f>
        <v>Warehouse</v>
      </c>
      <c r="H428" s="59" t="str">
        <f>Table1[[#This Row],[isFinished]]</f>
        <v>Non-plant</v>
      </c>
    </row>
    <row r="429" spans="3:8">
      <c r="C429" s="1">
        <f>Table1[[#This Row],[Code]]</f>
        <v>129184</v>
      </c>
      <c r="D429" t="str">
        <f>Table1[[#This Row],[`]]</f>
        <v>Peeled almonds</v>
      </c>
      <c r="E429" s="31" t="str">
        <f>Table1[[#This Row],[Unit]]</f>
        <v>07 KG</v>
      </c>
      <c r="F429" s="31">
        <f>SUMIF(Processing!$G$14:$G$963,Table13[[#This Row],[Items Name]],Processing!$C$14:$C$963)</f>
        <v>0</v>
      </c>
      <c r="G429" s="59" t="str">
        <f>Table1[[#This Row],[isWarehouse&amp;Direct]]</f>
        <v>Warehouse</v>
      </c>
      <c r="H429" s="59" t="str">
        <f>Table1[[#This Row],[isFinished]]</f>
        <v>Non-plant</v>
      </c>
    </row>
    <row r="430" spans="3:8">
      <c r="C430" s="1">
        <f>Table1[[#This Row],[Code]]</f>
        <v>129185</v>
      </c>
      <c r="D430" t="str">
        <f>Table1[[#This Row],[`]]</f>
        <v>Cacao Powder Rich Mix</v>
      </c>
      <c r="E430" s="31" t="str">
        <f>Table1[[#This Row],[Unit]]</f>
        <v>07 KG</v>
      </c>
      <c r="F430" s="31">
        <f>SUMIF(Processing!$G$14:$G$963,Table13[[#This Row],[Items Name]],Processing!$C$14:$C$963)</f>
        <v>0</v>
      </c>
      <c r="G430" s="59" t="str">
        <f>Table1[[#This Row],[isWarehouse&amp;Direct]]</f>
        <v>Warehouse</v>
      </c>
      <c r="H430" s="59" t="str">
        <f>Table1[[#This Row],[isFinished]]</f>
        <v>Non-plant</v>
      </c>
    </row>
    <row r="431" spans="3:8">
      <c r="C431" s="1">
        <f>Table1[[#This Row],[Code]]</f>
        <v>129186</v>
      </c>
      <c r="D431" t="str">
        <f>Table1[[#This Row],[`]]</f>
        <v>Toffee Chocolate cramel</v>
      </c>
      <c r="E431" s="31" t="str">
        <f>Table1[[#This Row],[Unit]]</f>
        <v>04 Box</v>
      </c>
      <c r="F431" s="31">
        <f>SUMIF(Processing!$G$14:$G$963,Table13[[#This Row],[Items Name]],Processing!$C$14:$C$963)</f>
        <v>0</v>
      </c>
      <c r="G431" s="59" t="str">
        <f>Table1[[#This Row],[isWarehouse&amp;Direct]]</f>
        <v>Warehouse</v>
      </c>
      <c r="H431" s="59" t="str">
        <f>Table1[[#This Row],[isFinished]]</f>
        <v>Non-plant</v>
      </c>
    </row>
    <row r="432" spans="3:8">
      <c r="C432" s="1">
        <f>Table1[[#This Row],[Code]]</f>
        <v>129187</v>
      </c>
      <c r="D432" t="str">
        <f>Table1[[#This Row],[`]]</f>
        <v>ASNS VANLEA</v>
      </c>
      <c r="E432" s="31" t="str">
        <f>Table1[[#This Row],[Unit]]</f>
        <v>07 KG</v>
      </c>
      <c r="F432" s="31">
        <f>SUMIF(Processing!$G$14:$G$963,Table13[[#This Row],[Items Name]],Processing!$C$14:$C$963)</f>
        <v>0</v>
      </c>
      <c r="G432" s="59" t="str">
        <f>Table1[[#This Row],[isWarehouse&amp;Direct]]</f>
        <v>Warehouse</v>
      </c>
      <c r="H432" s="59" t="str">
        <f>Table1[[#This Row],[isFinished]]</f>
        <v>Non-plant</v>
      </c>
    </row>
    <row r="433" spans="3:8">
      <c r="C433" s="1">
        <f>Table1[[#This Row],[Code]]</f>
        <v>129188</v>
      </c>
      <c r="D433" t="str">
        <f>Table1[[#This Row],[`]]</f>
        <v>ARASEA</v>
      </c>
      <c r="E433" s="31" t="str">
        <f>Table1[[#This Row],[Unit]]</f>
        <v>07 KG</v>
      </c>
      <c r="F433" s="31">
        <f>SUMIF(Processing!$G$14:$G$963,Table13[[#This Row],[Items Name]],Processing!$C$14:$C$963)</f>
        <v>0</v>
      </c>
      <c r="G433" s="59" t="str">
        <f>Table1[[#This Row],[isWarehouse&amp;Direct]]</f>
        <v>Warehouse</v>
      </c>
      <c r="H433" s="59" t="str">
        <f>Table1[[#This Row],[isFinished]]</f>
        <v>Non-plant</v>
      </c>
    </row>
    <row r="434" spans="3:8">
      <c r="C434" s="1">
        <f>Table1[[#This Row],[Code]]</f>
        <v>129189</v>
      </c>
      <c r="D434" t="str">
        <f>Table1[[#This Row],[`]]</f>
        <v>CREAM PASTRY COOKED</v>
      </c>
      <c r="E434" s="31" t="str">
        <f>Table1[[#This Row],[Unit]]</f>
        <v>07 KG</v>
      </c>
      <c r="F434" s="31">
        <f>SUMIF(Processing!$G$14:$G$963,Table13[[#This Row],[Items Name]],Processing!$C$14:$C$963)</f>
        <v>0</v>
      </c>
      <c r="G434" s="59" t="str">
        <f>Table1[[#This Row],[isWarehouse&amp;Direct]]</f>
        <v>Warehouse</v>
      </c>
      <c r="H434" s="59" t="str">
        <f>Table1[[#This Row],[isFinished]]</f>
        <v>Non-plant</v>
      </c>
    </row>
    <row r="435" spans="3:8">
      <c r="C435" s="1">
        <f>Table1[[#This Row],[Code]]</f>
        <v>129190</v>
      </c>
      <c r="D435" t="str">
        <f>Table1[[#This Row],[`]]</f>
        <v>KUNAFA</v>
      </c>
      <c r="E435" s="31" t="str">
        <f>Table1[[#This Row],[Unit]]</f>
        <v>07 KG</v>
      </c>
      <c r="F435" s="31">
        <f>SUMIF(Processing!$G$14:$G$963,Table13[[#This Row],[Items Name]],Processing!$C$14:$C$963)</f>
        <v>0</v>
      </c>
      <c r="G435" s="59" t="str">
        <f>Table1[[#This Row],[isWarehouse&amp;Direct]]</f>
        <v>Warehouse</v>
      </c>
      <c r="H435" s="59" t="str">
        <f>Table1[[#This Row],[isFinished]]</f>
        <v>Non-plant</v>
      </c>
    </row>
    <row r="436" spans="3:8">
      <c r="C436" s="1">
        <f>Table1[[#This Row],[Code]]</f>
        <v>129191</v>
      </c>
      <c r="D436" t="str">
        <f>Table1[[#This Row],[`]]</f>
        <v>SOUS PITZA</v>
      </c>
      <c r="E436" s="31" t="str">
        <f>Table1[[#This Row],[Unit]]</f>
        <v>07 KG</v>
      </c>
      <c r="F436" s="31">
        <f>SUMIF(Processing!$G$14:$G$963,Table13[[#This Row],[Items Name]],Processing!$C$14:$C$963)</f>
        <v>0</v>
      </c>
      <c r="G436" s="59" t="str">
        <f>Table1[[#This Row],[isWarehouse&amp;Direct]]</f>
        <v>Warehouse</v>
      </c>
      <c r="H436" s="59" t="str">
        <f>Table1[[#This Row],[isFinished]]</f>
        <v>Non-plant</v>
      </c>
    </row>
    <row r="437" spans="3:8">
      <c r="C437" s="1">
        <f>Table1[[#This Row],[Code]]</f>
        <v>129192</v>
      </c>
      <c r="D437" t="str">
        <f>Table1[[#This Row],[`]]</f>
        <v>ASBONG CAKE SAG</v>
      </c>
      <c r="E437" s="31" t="str">
        <f>Table1[[#This Row],[Unit]]</f>
        <v>06 Each</v>
      </c>
      <c r="F437" s="31">
        <f>SUMIF(Processing!$G$14:$G$963,Table13[[#This Row],[Items Name]],Processing!$C$14:$C$963)</f>
        <v>0</v>
      </c>
      <c r="G437" s="59" t="str">
        <f>Table1[[#This Row],[isWarehouse&amp;Direct]]</f>
        <v>Warehouse</v>
      </c>
      <c r="H437" s="59" t="str">
        <f>Table1[[#This Row],[isFinished]]</f>
        <v>Non-plant</v>
      </c>
    </row>
    <row r="438" spans="3:8">
      <c r="C438" s="1">
        <f>Table1[[#This Row],[Code]]</f>
        <v>129193</v>
      </c>
      <c r="D438" t="str">
        <f>Table1[[#This Row],[`]]</f>
        <v>appl golden</v>
      </c>
      <c r="E438" s="31" t="str">
        <f>Table1[[#This Row],[Unit]]</f>
        <v>07 KG</v>
      </c>
      <c r="F438" s="31">
        <f>SUMIF(Processing!$G$14:$G$963,Table13[[#This Row],[Items Name]],Processing!$C$14:$C$963)</f>
        <v>0</v>
      </c>
      <c r="G438" s="59" t="str">
        <f>Table1[[#This Row],[isWarehouse&amp;Direct]]</f>
        <v>Warehouse</v>
      </c>
      <c r="H438" s="59" t="str">
        <f>Table1[[#This Row],[isFinished]]</f>
        <v>Non-plant</v>
      </c>
    </row>
    <row r="439" spans="3:8">
      <c r="C439" s="1">
        <f>Table1[[#This Row],[Code]]</f>
        <v>129194</v>
      </c>
      <c r="D439" t="str">
        <f>Table1[[#This Row],[`]]</f>
        <v>yello appl</v>
      </c>
      <c r="E439" s="31" t="str">
        <f>Table1[[#This Row],[Unit]]</f>
        <v>07 KG</v>
      </c>
      <c r="F439" s="31">
        <f>SUMIF(Processing!$G$14:$G$963,Table13[[#This Row],[Items Name]],Processing!$C$14:$C$963)</f>
        <v>0</v>
      </c>
      <c r="G439" s="59" t="str">
        <f>Table1[[#This Row],[isWarehouse&amp;Direct]]</f>
        <v>Warehouse</v>
      </c>
      <c r="H439" s="59" t="str">
        <f>Table1[[#This Row],[isFinished]]</f>
        <v>Non-plant</v>
      </c>
    </row>
    <row r="440" spans="3:8">
      <c r="C440" s="1">
        <f>Table1[[#This Row],[Code]]</f>
        <v>129195</v>
      </c>
      <c r="D440" t="str">
        <f>Table1[[#This Row],[`]]</f>
        <v>kiwi</v>
      </c>
      <c r="E440" s="31" t="str">
        <f>Table1[[#This Row],[Unit]]</f>
        <v>06 Each</v>
      </c>
      <c r="F440" s="31">
        <f>SUMIF(Processing!$G$14:$G$963,Table13[[#This Row],[Items Name]],Processing!$C$14:$C$963)</f>
        <v>0</v>
      </c>
      <c r="G440" s="59" t="str">
        <f>Table1[[#This Row],[isWarehouse&amp;Direct]]</f>
        <v>Warehouse</v>
      </c>
      <c r="H440" s="59" t="str">
        <f>Table1[[#This Row],[isFinished]]</f>
        <v>Non-plant</v>
      </c>
    </row>
    <row r="441" spans="3:8">
      <c r="C441" s="1">
        <f>Table1[[#This Row],[Code]]</f>
        <v>129196</v>
      </c>
      <c r="D441" t="str">
        <f>Table1[[#This Row],[`]]</f>
        <v>Red grapes</v>
      </c>
      <c r="E441" s="31" t="str">
        <f>Table1[[#This Row],[Unit]]</f>
        <v>07 KG</v>
      </c>
      <c r="F441" s="31">
        <f>SUMIF(Processing!$G$14:$G$963,Table13[[#This Row],[Items Name]],Processing!$C$14:$C$963)</f>
        <v>0</v>
      </c>
      <c r="G441" s="59" t="str">
        <f>Table1[[#This Row],[isWarehouse&amp;Direct]]</f>
        <v>Warehouse</v>
      </c>
      <c r="H441" s="59" t="str">
        <f>Table1[[#This Row],[isFinished]]</f>
        <v>Non-plant</v>
      </c>
    </row>
    <row r="442" spans="3:8">
      <c r="C442" s="1">
        <f>Table1[[#This Row],[Code]]</f>
        <v>129197</v>
      </c>
      <c r="D442" t="str">
        <f>Table1[[#This Row],[`]]</f>
        <v>Kintelob</v>
      </c>
      <c r="E442" s="31" t="str">
        <f>Table1[[#This Row],[Unit]]</f>
        <v>07 KG</v>
      </c>
      <c r="F442" s="31">
        <f>SUMIF(Processing!$G$14:$G$963,Table13[[#This Row],[Items Name]],Processing!$C$14:$C$963)</f>
        <v>0</v>
      </c>
      <c r="G442" s="59" t="str">
        <f>Table1[[#This Row],[isWarehouse&amp;Direct]]</f>
        <v>Warehouse</v>
      </c>
      <c r="H442" s="59" t="str">
        <f>Table1[[#This Row],[isFinished]]</f>
        <v>Non-plant</v>
      </c>
    </row>
    <row r="443" spans="3:8">
      <c r="C443" s="1">
        <f>Table1[[#This Row],[Code]]</f>
        <v>129198</v>
      </c>
      <c r="D443" t="str">
        <f>Table1[[#This Row],[`]]</f>
        <v>Bananas</v>
      </c>
      <c r="E443" s="31" t="str">
        <f>Table1[[#This Row],[Unit]]</f>
        <v>07 KG</v>
      </c>
      <c r="F443" s="31">
        <f>SUMIF(Processing!$G$14:$G$963,Table13[[#This Row],[Items Name]],Processing!$C$14:$C$963)</f>
        <v>0</v>
      </c>
      <c r="G443" s="59" t="str">
        <f>Table1[[#This Row],[isWarehouse&amp;Direct]]</f>
        <v>Warehouse</v>
      </c>
      <c r="H443" s="59" t="str">
        <f>Table1[[#This Row],[isFinished]]</f>
        <v>Non-plant</v>
      </c>
    </row>
    <row r="444" spans="3:8">
      <c r="C444" s="1">
        <f>Table1[[#This Row],[Code]]</f>
        <v>129199</v>
      </c>
      <c r="D444" t="str">
        <f>Table1[[#This Row],[`]]</f>
        <v>Plum</v>
      </c>
      <c r="E444" s="31" t="str">
        <f>Table1[[#This Row],[Unit]]</f>
        <v>07 KG</v>
      </c>
      <c r="F444" s="31">
        <f>SUMIF(Processing!$G$14:$G$963,Table13[[#This Row],[Items Name]],Processing!$C$14:$C$963)</f>
        <v>0</v>
      </c>
      <c r="G444" s="59" t="str">
        <f>Table1[[#This Row],[isWarehouse&amp;Direct]]</f>
        <v>Warehouse</v>
      </c>
      <c r="H444" s="59" t="str">
        <f>Table1[[#This Row],[isFinished]]</f>
        <v>Non-plant</v>
      </c>
    </row>
    <row r="445" spans="3:8">
      <c r="C445" s="1">
        <f>Table1[[#This Row],[Code]]</f>
        <v>129200</v>
      </c>
      <c r="D445" t="str">
        <f>Table1[[#This Row],[`]]</f>
        <v>Peach</v>
      </c>
      <c r="E445" s="31" t="str">
        <f>Table1[[#This Row],[Unit]]</f>
        <v>07 KG</v>
      </c>
      <c r="F445" s="31">
        <f>SUMIF(Processing!$G$14:$G$963,Table13[[#This Row],[Items Name]],Processing!$C$14:$C$963)</f>
        <v>0</v>
      </c>
      <c r="G445" s="59" t="str">
        <f>Table1[[#This Row],[isWarehouse&amp;Direct]]</f>
        <v>Warehouse</v>
      </c>
      <c r="H445" s="59" t="str">
        <f>Table1[[#This Row],[isFinished]]</f>
        <v>Non-plant</v>
      </c>
    </row>
    <row r="446" spans="3:8">
      <c r="C446" s="1">
        <f>Table1[[#This Row],[Code]]</f>
        <v>129201</v>
      </c>
      <c r="D446" t="str">
        <f>Table1[[#This Row],[`]]</f>
        <v>date</v>
      </c>
      <c r="E446" s="31" t="str">
        <f>Table1[[#This Row],[Unit]]</f>
        <v>07 KG</v>
      </c>
      <c r="F446" s="31">
        <f>SUMIF(Processing!$G$14:$G$963,Table13[[#This Row],[Items Name]],Processing!$C$14:$C$963)</f>
        <v>0</v>
      </c>
      <c r="G446" s="59" t="str">
        <f>Table1[[#This Row],[isWarehouse&amp;Direct]]</f>
        <v>Warehouse</v>
      </c>
      <c r="H446" s="59" t="str">
        <f>Table1[[#This Row],[isFinished]]</f>
        <v>Non-plant</v>
      </c>
    </row>
    <row r="447" spans="3:8">
      <c r="C447" s="1">
        <f>Table1[[#This Row],[Code]]</f>
        <v>129203</v>
      </c>
      <c r="D447" t="str">
        <f>Table1[[#This Row],[`]]</f>
        <v>peach</v>
      </c>
      <c r="E447" s="31" t="str">
        <f>Table1[[#This Row],[Unit]]</f>
        <v>07 KG</v>
      </c>
      <c r="F447" s="31">
        <f>SUMIF(Processing!$G$14:$G$963,Table13[[#This Row],[Items Name]],Processing!$C$14:$C$963)</f>
        <v>0</v>
      </c>
      <c r="G447" s="59" t="str">
        <f>Table1[[#This Row],[isWarehouse&amp;Direct]]</f>
        <v>Warehouse</v>
      </c>
      <c r="H447" s="59" t="str">
        <f>Table1[[#This Row],[isFinished]]</f>
        <v>Non-plant</v>
      </c>
    </row>
    <row r="448" spans="3:8">
      <c r="C448" s="1">
        <f>Table1[[#This Row],[Code]]</f>
        <v>129210</v>
      </c>
      <c r="D448" t="str">
        <f>Table1[[#This Row],[`]]</f>
        <v>chibsy  PKT</v>
      </c>
      <c r="E448" s="31" t="str">
        <f>Table1[[#This Row],[Unit]]</f>
        <v>05 PKT</v>
      </c>
      <c r="F448" s="31">
        <f>SUMIF(Processing!$G$14:$G$963,Table13[[#This Row],[Items Name]],Processing!$C$14:$C$963)</f>
        <v>0</v>
      </c>
      <c r="G448" s="59" t="str">
        <f>Table1[[#This Row],[isWarehouse&amp;Direct]]</f>
        <v>Warehouse</v>
      </c>
      <c r="H448" s="59" t="str">
        <f>Table1[[#This Row],[isFinished]]</f>
        <v>Non-plant</v>
      </c>
    </row>
    <row r="449" spans="3:8">
      <c r="C449" s="1">
        <f>Table1[[#This Row],[Code]]</f>
        <v>129212</v>
      </c>
      <c r="D449" t="str">
        <f>Table1[[#This Row],[`]]</f>
        <v>shetos</v>
      </c>
      <c r="E449" s="31" t="str">
        <f>Table1[[#This Row],[Unit]]</f>
        <v>04 Box</v>
      </c>
      <c r="F449" s="31">
        <f>SUMIF(Processing!$G$14:$G$963,Table13[[#This Row],[Items Name]],Processing!$C$14:$C$963)</f>
        <v>0</v>
      </c>
      <c r="G449" s="59" t="str">
        <f>Table1[[#This Row],[isWarehouse&amp;Direct]]</f>
        <v>Warehouse</v>
      </c>
      <c r="H449" s="59" t="str">
        <f>Table1[[#This Row],[isFinished]]</f>
        <v>Non-plant</v>
      </c>
    </row>
    <row r="450" spans="3:8">
      <c r="C450" s="1">
        <f>Table1[[#This Row],[Code]]</f>
        <v>129213</v>
      </c>
      <c r="D450" t="str">
        <f>Table1[[#This Row],[`]]</f>
        <v>bake rolls</v>
      </c>
      <c r="E450" s="31" t="str">
        <f>Table1[[#This Row],[Unit]]</f>
        <v>04 Box</v>
      </c>
      <c r="F450" s="31">
        <f>SUMIF(Processing!$G$14:$G$963,Table13[[#This Row],[Items Name]],Processing!$C$14:$C$963)</f>
        <v>0</v>
      </c>
      <c r="G450" s="59" t="str">
        <f>Table1[[#This Row],[isWarehouse&amp;Direct]]</f>
        <v>Warehouse</v>
      </c>
      <c r="H450" s="59" t="str">
        <f>Table1[[#This Row],[isFinished]]</f>
        <v>Non-plant</v>
      </c>
    </row>
    <row r="451" spans="3:8">
      <c r="C451" s="1">
        <f>Table1[[#This Row],[Code]]</f>
        <v>129214</v>
      </c>
      <c r="D451" t="str">
        <f>Table1[[#This Row],[`]]</f>
        <v>clorts ment</v>
      </c>
      <c r="E451" s="31" t="str">
        <f>Table1[[#This Row],[Unit]]</f>
        <v>04 Box</v>
      </c>
      <c r="F451" s="31">
        <f>SUMIF(Processing!$G$14:$G$963,Table13[[#This Row],[Items Name]],Processing!$C$14:$C$963)</f>
        <v>0</v>
      </c>
      <c r="G451" s="59" t="str">
        <f>Table1[[#This Row],[isWarehouse&amp;Direct]]</f>
        <v>Warehouse</v>
      </c>
      <c r="H451" s="59" t="str">
        <f>Table1[[#This Row],[isFinished]]</f>
        <v>Non-plant</v>
      </c>
    </row>
    <row r="452" spans="3:8">
      <c r="C452" s="1">
        <f>Table1[[#This Row],[Code]]</f>
        <v>129215</v>
      </c>
      <c r="D452" t="str">
        <f>Table1[[#This Row],[`]]</f>
        <v>choclet kadbry</v>
      </c>
      <c r="E452" s="31" t="str">
        <f>Table1[[#This Row],[Unit]]</f>
        <v>04 Box</v>
      </c>
      <c r="F452" s="31">
        <f>SUMIF(Processing!$G$14:$G$963,Table13[[#This Row],[Items Name]],Processing!$C$14:$C$963)</f>
        <v>0</v>
      </c>
      <c r="G452" s="59" t="str">
        <f>Table1[[#This Row],[isWarehouse&amp;Direct]]</f>
        <v>Warehouse</v>
      </c>
      <c r="H452" s="59" t="str">
        <f>Table1[[#This Row],[isFinished]]</f>
        <v>Non-plant</v>
      </c>
    </row>
    <row r="453" spans="3:8">
      <c r="C453" s="1">
        <f>Table1[[#This Row],[Code]]</f>
        <v>129216</v>
      </c>
      <c r="D453" t="str">
        <f>Table1[[#This Row],[`]]</f>
        <v>choclate flots</v>
      </c>
      <c r="E453" s="31" t="str">
        <f>Table1[[#This Row],[Unit]]</f>
        <v>04 Box</v>
      </c>
      <c r="F453" s="31">
        <f>SUMIF(Processing!$G$14:$G$963,Table13[[#This Row],[Items Name]],Processing!$C$14:$C$963)</f>
        <v>0</v>
      </c>
      <c r="G453" s="59" t="str">
        <f>Table1[[#This Row],[isWarehouse&amp;Direct]]</f>
        <v>Warehouse</v>
      </c>
      <c r="H453" s="59" t="str">
        <f>Table1[[#This Row],[isFinished]]</f>
        <v>Non-plant</v>
      </c>
    </row>
    <row r="454" spans="3:8">
      <c r="C454" s="1">
        <f>Table1[[#This Row],[Code]]</f>
        <v>129217</v>
      </c>
      <c r="D454" t="str">
        <f>Table1[[#This Row],[`]]</f>
        <v>choclate moro</v>
      </c>
      <c r="E454" s="31" t="str">
        <f>Table1[[#This Row],[Unit]]</f>
        <v>04 Box</v>
      </c>
      <c r="F454" s="31">
        <f>SUMIF(Processing!$G$14:$G$963,Table13[[#This Row],[Items Name]],Processing!$C$14:$C$963)</f>
        <v>0</v>
      </c>
      <c r="G454" s="59" t="str">
        <f>Table1[[#This Row],[isWarehouse&amp;Direct]]</f>
        <v>Warehouse</v>
      </c>
      <c r="H454" s="59" t="str">
        <f>Table1[[#This Row],[isFinished]]</f>
        <v>Non-plant</v>
      </c>
    </row>
    <row r="455" spans="3:8">
      <c r="C455" s="1">
        <f>Table1[[#This Row],[Code]]</f>
        <v>129218</v>
      </c>
      <c r="D455" t="str">
        <f>Table1[[#This Row],[`]]</f>
        <v>chocolat  sms</v>
      </c>
      <c r="E455" s="31" t="str">
        <f>Table1[[#This Row],[Unit]]</f>
        <v>04 Box</v>
      </c>
      <c r="F455" s="31">
        <f>SUMIF(Processing!$G$14:$G$963,Table13[[#This Row],[Items Name]],Processing!$C$14:$C$963)</f>
        <v>0</v>
      </c>
      <c r="G455" s="59" t="str">
        <f>Table1[[#This Row],[isWarehouse&amp;Direct]]</f>
        <v>Warehouse</v>
      </c>
      <c r="H455" s="59" t="str">
        <f>Table1[[#This Row],[isFinished]]</f>
        <v>Non-plant</v>
      </c>
    </row>
    <row r="456" spans="3:8">
      <c r="C456" s="1">
        <f>Table1[[#This Row],[Code]]</f>
        <v>129219</v>
      </c>
      <c r="D456" t="str">
        <f>Table1[[#This Row],[`]]</f>
        <v>molto</v>
      </c>
      <c r="E456" s="31" t="str">
        <f>Table1[[#This Row],[Unit]]</f>
        <v>04 Box</v>
      </c>
      <c r="F456" s="31">
        <f>SUMIF(Processing!$G$14:$G$963,Table13[[#This Row],[Items Name]],Processing!$C$14:$C$963)</f>
        <v>0</v>
      </c>
      <c r="G456" s="59" t="str">
        <f>Table1[[#This Row],[isWarehouse&amp;Direct]]</f>
        <v>Warehouse</v>
      </c>
      <c r="H456" s="59" t="str">
        <f>Table1[[#This Row],[isFinished]]</f>
        <v>Non-plant</v>
      </c>
    </row>
    <row r="457" spans="3:8">
      <c r="C457" s="1">
        <f>Table1[[#This Row],[Code]]</f>
        <v>129225</v>
      </c>
      <c r="D457" t="str">
        <f>Table1[[#This Row],[`]]</f>
        <v>locker milk 45</v>
      </c>
      <c r="E457" s="31" t="str">
        <f>Table1[[#This Row],[Unit]]</f>
        <v>06 Each</v>
      </c>
      <c r="F457" s="31">
        <f>SUMIF(Processing!$G$14:$G$963,Table13[[#This Row],[Items Name]],Processing!$C$14:$C$963)</f>
        <v>0</v>
      </c>
      <c r="G457" s="59" t="str">
        <f>Table1[[#This Row],[isWarehouse&amp;Direct]]</f>
        <v>Warehouse</v>
      </c>
      <c r="H457" s="59" t="str">
        <f>Table1[[#This Row],[isFinished]]</f>
        <v>Non-plant</v>
      </c>
    </row>
    <row r="458" spans="3:8">
      <c r="C458" s="1">
        <f>Table1[[#This Row],[Code]]</f>
        <v>129226</v>
      </c>
      <c r="D458" t="str">
        <f>Table1[[#This Row],[`]]</f>
        <v>locker vanilia 45</v>
      </c>
      <c r="E458" s="31" t="str">
        <f>Table1[[#This Row],[Unit]]</f>
        <v>06 Each</v>
      </c>
      <c r="F458" s="31">
        <f>SUMIF(Processing!$G$14:$G$963,Table13[[#This Row],[Items Name]],Processing!$C$14:$C$963)</f>
        <v>0</v>
      </c>
      <c r="G458" s="59" t="str">
        <f>Table1[[#This Row],[isWarehouse&amp;Direct]]</f>
        <v>Warehouse</v>
      </c>
      <c r="H458" s="59" t="str">
        <f>Table1[[#This Row],[isFinished]]</f>
        <v>Non-plant</v>
      </c>
    </row>
    <row r="459" spans="3:8">
      <c r="C459" s="1">
        <f>Table1[[#This Row],[Code]]</f>
        <v>129227</v>
      </c>
      <c r="D459" t="str">
        <f>Table1[[#This Row],[`]]</f>
        <v>locker cacao 45</v>
      </c>
      <c r="E459" s="31" t="str">
        <f>Table1[[#This Row],[Unit]]</f>
        <v>06 Each</v>
      </c>
      <c r="F459" s="31">
        <f>SUMIF(Processing!$G$14:$G$963,Table13[[#This Row],[Items Name]],Processing!$C$14:$C$963)</f>
        <v>0</v>
      </c>
      <c r="G459" s="59" t="str">
        <f>Table1[[#This Row],[isWarehouse&amp;Direct]]</f>
        <v>Warehouse</v>
      </c>
      <c r="H459" s="59" t="str">
        <f>Table1[[#This Row],[isFinished]]</f>
        <v>Non-plant</v>
      </c>
    </row>
    <row r="460" spans="3:8">
      <c r="C460" s="1">
        <f>Table1[[#This Row],[Code]]</f>
        <v>129228</v>
      </c>
      <c r="D460" t="str">
        <f>Table1[[#This Row],[`]]</f>
        <v>locker hazlnat 45</v>
      </c>
      <c r="E460" s="31" t="str">
        <f>Table1[[#This Row],[Unit]]</f>
        <v>06 Each</v>
      </c>
      <c r="F460" s="31">
        <f>SUMIF(Processing!$G$14:$G$963,Table13[[#This Row],[Items Name]],Processing!$C$14:$C$963)</f>
        <v>0</v>
      </c>
      <c r="G460" s="59" t="str">
        <f>Table1[[#This Row],[isWarehouse&amp;Direct]]</f>
        <v>Warehouse</v>
      </c>
      <c r="H460" s="59" t="str">
        <f>Table1[[#This Row],[isFinished]]</f>
        <v>Non-plant</v>
      </c>
    </row>
    <row r="461" spans="3:8">
      <c r="C461" s="1">
        <f>Table1[[#This Row],[Code]]</f>
        <v>129229</v>
      </c>
      <c r="D461" t="str">
        <f>Table1[[#This Row],[`]]</f>
        <v>locker cacao</v>
      </c>
      <c r="E461" s="31" t="str">
        <f>Table1[[#This Row],[Unit]]</f>
        <v>06 Each</v>
      </c>
      <c r="F461" s="31">
        <f>SUMIF(Processing!$G$14:$G$963,Table13[[#This Row],[Items Name]],Processing!$C$14:$C$963)</f>
        <v>0</v>
      </c>
      <c r="G461" s="59" t="str">
        <f>Table1[[#This Row],[isWarehouse&amp;Direct]]</f>
        <v>Warehouse</v>
      </c>
      <c r="H461" s="59" t="str">
        <f>Table1[[#This Row],[isFinished]]</f>
        <v>Non-plant</v>
      </c>
    </row>
    <row r="462" spans="3:8">
      <c r="C462" s="1">
        <f>Table1[[#This Row],[Code]]</f>
        <v>129230</v>
      </c>
      <c r="D462" t="str">
        <f>Table1[[#This Row],[`]]</f>
        <v>locker hazlant</v>
      </c>
      <c r="E462" s="31" t="str">
        <f>Table1[[#This Row],[Unit]]</f>
        <v>06 Each</v>
      </c>
      <c r="F462" s="31">
        <f>SUMIF(Processing!$G$14:$G$963,Table13[[#This Row],[Items Name]],Processing!$C$14:$C$963)</f>
        <v>0</v>
      </c>
      <c r="G462" s="59" t="str">
        <f>Table1[[#This Row],[isWarehouse&amp;Direct]]</f>
        <v>Warehouse</v>
      </c>
      <c r="H462" s="59" t="str">
        <f>Table1[[#This Row],[isFinished]]</f>
        <v>Non-plant</v>
      </c>
    </row>
    <row r="463" spans="3:8">
      <c r="C463" s="1">
        <f>Table1[[#This Row],[Code]]</f>
        <v>129231</v>
      </c>
      <c r="D463" t="str">
        <f>Table1[[#This Row],[`]]</f>
        <v>Golash</v>
      </c>
      <c r="E463" s="31" t="str">
        <f>Table1[[#This Row],[Unit]]</f>
        <v>07 KG</v>
      </c>
      <c r="F463" s="31">
        <f>SUMIF(Processing!$G$14:$G$963,Table13[[#This Row],[Items Name]],Processing!$C$14:$C$963)</f>
        <v>0</v>
      </c>
      <c r="G463" s="59" t="str">
        <f>Table1[[#This Row],[isWarehouse&amp;Direct]]</f>
        <v>Warehouse</v>
      </c>
      <c r="H463" s="59" t="str">
        <f>Table1[[#This Row],[isFinished]]</f>
        <v>Non-plant</v>
      </c>
    </row>
    <row r="464" spans="3:8">
      <c r="C464" s="1">
        <f>Table1[[#This Row],[Code]]</f>
        <v>129231</v>
      </c>
      <c r="D464" t="str">
        <f>Table1[[#This Row],[`]]</f>
        <v>Snopar</v>
      </c>
      <c r="E464" s="31" t="str">
        <f>Table1[[#This Row],[Unit]]</f>
        <v>07 KG</v>
      </c>
      <c r="F464" s="31">
        <f>SUMIF(Processing!$G$14:$G$963,Table13[[#This Row],[Items Name]],Processing!$C$14:$C$963)</f>
        <v>0</v>
      </c>
      <c r="G464" s="59" t="str">
        <f>Table1[[#This Row],[isWarehouse&amp;Direct]]</f>
        <v>Warehouse</v>
      </c>
      <c r="H464" s="59" t="str">
        <f>Table1[[#This Row],[isFinished]]</f>
        <v>Non-plant</v>
      </c>
    </row>
    <row r="465" spans="3:8">
      <c r="C465" s="1">
        <f>Table1[[#This Row],[Code]]</f>
        <v>129232</v>
      </c>
      <c r="D465" t="str">
        <f>Table1[[#This Row],[`]]</f>
        <v>Mango Shanty</v>
      </c>
      <c r="E465" s="31" t="str">
        <f>Table1[[#This Row],[Unit]]</f>
        <v>07 KG</v>
      </c>
      <c r="F465" s="31">
        <f>SUMIF(Processing!$G$14:$G$963,Table13[[#This Row],[Items Name]],Processing!$C$14:$C$963)</f>
        <v>0</v>
      </c>
      <c r="G465" s="59" t="str">
        <f>Table1[[#This Row],[isWarehouse&amp;Direct]]</f>
        <v>Warehouse</v>
      </c>
      <c r="H465" s="59" t="str">
        <f>Table1[[#This Row],[isFinished]]</f>
        <v>Non-plant</v>
      </c>
    </row>
    <row r="466" spans="3:8">
      <c r="C466" s="1">
        <f>Table1[[#This Row],[Code]]</f>
        <v>0</v>
      </c>
      <c r="D466">
        <f>Table1[[#This Row],[`]]</f>
        <v>0</v>
      </c>
      <c r="E466" s="31">
        <f>Table1[[#This Row],[Unit]]</f>
        <v>0</v>
      </c>
      <c r="F466" s="31">
        <f>SUMIF(Processing!$G$14:$G$963,Table13[[#This Row],[Items Name]],Processing!$C$14:$C$963)</f>
        <v>0</v>
      </c>
      <c r="G466" s="59">
        <f>Table1[[#This Row],[isWarehouse&amp;Direct]]</f>
        <v>0</v>
      </c>
      <c r="H466" s="59">
        <f>Table1[[#This Row],[isFinished]]</f>
        <v>0</v>
      </c>
    </row>
    <row r="467" spans="3:8">
      <c r="C467" s="1">
        <f>Table1[[#This Row],[Code]]</f>
        <v>340001</v>
      </c>
      <c r="D467" t="str">
        <f>Table1[[#This Row],[`]]</f>
        <v>BAKING SHEETS 60CM*80CM</v>
      </c>
      <c r="E467" s="31" t="str">
        <f>Table1[[#This Row],[Unit]]</f>
        <v>07 KG</v>
      </c>
      <c r="F467" s="31">
        <f>SUMIF(Processing!$G$14:$G$963,Table13[[#This Row],[Items Name]],Processing!$C$14:$C$963)</f>
        <v>0</v>
      </c>
      <c r="G467" s="59" t="str">
        <f>Table1[[#This Row],[isWarehouse&amp;Direct]]</f>
        <v>Warehouse</v>
      </c>
      <c r="H467" s="59" t="str">
        <f>Table1[[#This Row],[isFinished]]</f>
        <v>Non-plant</v>
      </c>
    </row>
    <row r="468" spans="3:8">
      <c r="C468" s="1">
        <f>Table1[[#This Row],[Code]]</f>
        <v>340002</v>
      </c>
      <c r="D468" t="str">
        <f>Table1[[#This Row],[`]]</f>
        <v>CARTON TART PLATE 30CM</v>
      </c>
      <c r="E468" s="31" t="str">
        <f>Table1[[#This Row],[Unit]]</f>
        <v>07 KG</v>
      </c>
      <c r="F468" s="31">
        <f>SUMIF(Processing!$G$14:$G$963,Table13[[#This Row],[Items Name]],Processing!$C$14:$C$963)</f>
        <v>0</v>
      </c>
      <c r="G468" s="59" t="str">
        <f>Table1[[#This Row],[isWarehouse&amp;Direct]]</f>
        <v>Warehouse</v>
      </c>
      <c r="H468" s="59" t="str">
        <f>Table1[[#This Row],[isFinished]]</f>
        <v>Non-plant</v>
      </c>
    </row>
    <row r="469" spans="3:8">
      <c r="C469" s="1">
        <f>Table1[[#This Row],[Code]]</f>
        <v>340003</v>
      </c>
      <c r="D469" t="str">
        <f>Table1[[#This Row],[`]]</f>
        <v>CARTON TART PLATE 28CM</v>
      </c>
      <c r="E469" s="31" t="str">
        <f>Table1[[#This Row],[Unit]]</f>
        <v>07 KG</v>
      </c>
      <c r="F469" s="31">
        <f>SUMIF(Processing!$G$14:$G$963,Table13[[#This Row],[Items Name]],Processing!$C$14:$C$963)</f>
        <v>0</v>
      </c>
      <c r="G469" s="59" t="str">
        <f>Table1[[#This Row],[isWarehouse&amp;Direct]]</f>
        <v>Warehouse</v>
      </c>
      <c r="H469" s="59" t="str">
        <f>Table1[[#This Row],[isFinished]]</f>
        <v>Non-plant</v>
      </c>
    </row>
    <row r="470" spans="3:8">
      <c r="C470" s="1">
        <f>Table1[[#This Row],[Code]]</f>
        <v>340004</v>
      </c>
      <c r="D470" t="str">
        <f>Table1[[#This Row],[`]]</f>
        <v>CARTON TART PLATE 32CM</v>
      </c>
      <c r="E470" s="31" t="str">
        <f>Table1[[#This Row],[Unit]]</f>
        <v>07 KG</v>
      </c>
      <c r="F470" s="31">
        <f>SUMIF(Processing!$G$14:$G$963,Table13[[#This Row],[Items Name]],Processing!$C$14:$C$963)</f>
        <v>0</v>
      </c>
      <c r="G470" s="59" t="str">
        <f>Table1[[#This Row],[isWarehouse&amp;Direct]]</f>
        <v>Warehouse</v>
      </c>
      <c r="H470" s="59" t="str">
        <f>Table1[[#This Row],[isFinished]]</f>
        <v>Non-plant</v>
      </c>
    </row>
    <row r="471" spans="3:8">
      <c r="C471" s="1">
        <f>Table1[[#This Row],[Code]]</f>
        <v>340005</v>
      </c>
      <c r="D471" t="str">
        <f>Table1[[#This Row],[`]]</f>
        <v>TART CARTON WHITE 30CM*30CM</v>
      </c>
      <c r="E471" s="31" t="str">
        <f>Table1[[#This Row],[Unit]]</f>
        <v>06 Each</v>
      </c>
      <c r="F471" s="31">
        <f>SUMIF(Processing!$G$14:$G$963,Table13[[#This Row],[Items Name]],Processing!$C$14:$C$963)</f>
        <v>0</v>
      </c>
      <c r="G471" s="59" t="str">
        <f>Table1[[#This Row],[isWarehouse&amp;Direct]]</f>
        <v>Warehouse</v>
      </c>
      <c r="H471" s="59" t="str">
        <f>Table1[[#This Row],[isFinished]]</f>
        <v>Non-plant</v>
      </c>
    </row>
    <row r="472" spans="3:8">
      <c r="C472" s="1">
        <f>Table1[[#This Row],[Code]]</f>
        <v>340006</v>
      </c>
      <c r="D472" t="str">
        <f>Table1[[#This Row],[`]]</f>
        <v>TART CARTON WHITE 25CM*25CM</v>
      </c>
      <c r="E472" s="31" t="str">
        <f>Table1[[#This Row],[Unit]]</f>
        <v>06 Each</v>
      </c>
      <c r="F472" s="31">
        <f>SUMIF(Processing!$G$14:$G$963,Table13[[#This Row],[Items Name]],Processing!$C$14:$C$963)</f>
        <v>0</v>
      </c>
      <c r="G472" s="59" t="str">
        <f>Table1[[#This Row],[isWarehouse&amp;Direct]]</f>
        <v>Warehouse</v>
      </c>
      <c r="H472" s="59" t="str">
        <f>Table1[[#This Row],[isFinished]]</f>
        <v>Non-plant</v>
      </c>
    </row>
    <row r="473" spans="3:8">
      <c r="C473" s="1">
        <f>Table1[[#This Row],[Code]]</f>
        <v>340007</v>
      </c>
      <c r="D473" t="str">
        <f>Table1[[#This Row],[`]]</f>
        <v>PLASTIC BAG NYLON 40CM*60CM 5KG</v>
      </c>
      <c r="E473" s="31" t="str">
        <f>Table1[[#This Row],[Unit]]</f>
        <v>07 KG</v>
      </c>
      <c r="F473" s="31">
        <f>SUMIF(Processing!$G$14:$G$963,Table13[[#This Row],[Items Name]],Processing!$C$14:$C$963)</f>
        <v>0</v>
      </c>
      <c r="G473" s="59" t="str">
        <f>Table1[[#This Row],[isWarehouse&amp;Direct]]</f>
        <v>Warehouse</v>
      </c>
      <c r="H473" s="59" t="str">
        <f>Table1[[#This Row],[isFinished]]</f>
        <v>Non-plant</v>
      </c>
    </row>
    <row r="474" spans="3:8">
      <c r="C474" s="1">
        <f>Table1[[#This Row],[Code]]</f>
        <v>340008</v>
      </c>
      <c r="D474" t="str">
        <f>Table1[[#This Row],[`]]</f>
        <v>PLASTIC BAG NYLON 8CM*28CM 1KG</v>
      </c>
      <c r="E474" s="31" t="str">
        <f>Table1[[#This Row],[Unit]]</f>
        <v>07 KG</v>
      </c>
      <c r="F474" s="31">
        <f>SUMIF(Processing!$G$14:$G$963,Table13[[#This Row],[Items Name]],Processing!$C$14:$C$963)</f>
        <v>0</v>
      </c>
      <c r="G474" s="59" t="str">
        <f>Table1[[#This Row],[isWarehouse&amp;Direct]]</f>
        <v>Warehouse</v>
      </c>
      <c r="H474" s="59" t="str">
        <f>Table1[[#This Row],[isFinished]]</f>
        <v>Non-plant</v>
      </c>
    </row>
    <row r="475" spans="3:8">
      <c r="C475" s="1">
        <f>Table1[[#This Row],[Code]]</f>
        <v>340009</v>
      </c>
      <c r="D475" t="str">
        <f>Table1[[#This Row],[`]]</f>
        <v>PLASTIC BAG CRISPY 10*10</v>
      </c>
      <c r="E475" s="31" t="str">
        <f>Table1[[#This Row],[Unit]]</f>
        <v>06 Each</v>
      </c>
      <c r="F475" s="31">
        <f>SUMIF(Processing!$G$14:$G$963,Table13[[#This Row],[Items Name]],Processing!$C$14:$C$963)</f>
        <v>0</v>
      </c>
      <c r="G475" s="59" t="str">
        <f>Table1[[#This Row],[isWarehouse&amp;Direct]]</f>
        <v>Warehouse</v>
      </c>
      <c r="H475" s="59" t="str">
        <f>Table1[[#This Row],[isFinished]]</f>
        <v>Non-plant</v>
      </c>
    </row>
    <row r="476" spans="3:8">
      <c r="C476" s="1">
        <f>Table1[[#This Row],[Code]]</f>
        <v>340010</v>
      </c>
      <c r="D476" t="str">
        <f>Table1[[#This Row],[`]]</f>
        <v>PLASTIC BAG CRISPY 11.5*17</v>
      </c>
      <c r="E476" s="31" t="str">
        <f>Table1[[#This Row],[Unit]]</f>
        <v>06 Each</v>
      </c>
      <c r="F476" s="31">
        <f>SUMIF(Processing!$G$14:$G$963,Table13[[#This Row],[Items Name]],Processing!$C$14:$C$963)</f>
        <v>0</v>
      </c>
      <c r="G476" s="59" t="str">
        <f>Table1[[#This Row],[isWarehouse&amp;Direct]]</f>
        <v>Warehouse</v>
      </c>
      <c r="H476" s="59" t="str">
        <f>Table1[[#This Row],[isFinished]]</f>
        <v>Non-plant</v>
      </c>
    </row>
    <row r="477" spans="3:8">
      <c r="C477" s="1">
        <f>Table1[[#This Row],[Code]]</f>
        <v>340011</v>
      </c>
      <c r="D477" t="str">
        <f>Table1[[#This Row],[`]]</f>
        <v>PLASTIC BAG CRISPY FOR SAND</v>
      </c>
      <c r="E477" s="31" t="str">
        <f>Table1[[#This Row],[Unit]]</f>
        <v>06 Each</v>
      </c>
      <c r="F477" s="31">
        <f>SUMIF(Processing!$G$14:$G$963,Table13[[#This Row],[Items Name]],Processing!$C$14:$C$963)</f>
        <v>0</v>
      </c>
      <c r="G477" s="59" t="str">
        <f>Table1[[#This Row],[isWarehouse&amp;Direct]]</f>
        <v>Warehouse</v>
      </c>
      <c r="H477" s="59" t="str">
        <f>Table1[[#This Row],[isFinished]]</f>
        <v>Non-plant</v>
      </c>
    </row>
    <row r="478" spans="3:8">
      <c r="C478" s="1">
        <f>Table1[[#This Row],[Code]]</f>
        <v>340012</v>
      </c>
      <c r="D478" t="str">
        <f>Table1[[#This Row],[`]]</f>
        <v>PLASTIC BAGA FOR VACUM SEALING</v>
      </c>
      <c r="E478" s="31" t="str">
        <f>Table1[[#This Row],[Unit]]</f>
        <v>07 KG</v>
      </c>
      <c r="F478" s="31">
        <f>SUMIF(Processing!$G$14:$G$963,Table13[[#This Row],[Items Name]],Processing!$C$14:$C$963)</f>
        <v>0</v>
      </c>
      <c r="G478" s="59" t="str">
        <f>Table1[[#This Row],[isWarehouse&amp;Direct]]</f>
        <v>Warehouse</v>
      </c>
      <c r="H478" s="59" t="str">
        <f>Table1[[#This Row],[isFinished]]</f>
        <v>Non-plant</v>
      </c>
    </row>
    <row r="479" spans="3:8">
      <c r="C479" s="1">
        <f>Table1[[#This Row],[Code]]</f>
        <v>340013</v>
      </c>
      <c r="D479" t="str">
        <f>Table1[[#This Row],[`]]</f>
        <v>PLASTIC  CIASE CRISPY SOLOPHAN</v>
      </c>
      <c r="E479" s="31" t="str">
        <f>Table1[[#This Row],[Unit]]</f>
        <v>06 Each</v>
      </c>
      <c r="F479" s="31">
        <f>SUMIF(Processing!$G$14:$G$963,Table13[[#This Row],[Items Name]],Processing!$C$14:$C$963)</f>
        <v>0</v>
      </c>
      <c r="G479" s="59" t="str">
        <f>Table1[[#This Row],[isWarehouse&amp;Direct]]</f>
        <v>Warehouse</v>
      </c>
      <c r="H479" s="59" t="str">
        <f>Table1[[#This Row],[isFinished]]</f>
        <v>Non-plant</v>
      </c>
    </row>
    <row r="480" spans="3:8">
      <c r="C480" s="1">
        <f>Table1[[#This Row],[Code]]</f>
        <v>340014</v>
      </c>
      <c r="D480" t="str">
        <f>Table1[[#This Row],[`]]</f>
        <v>PLASTIC BAG FOR O_REPUBLIC</v>
      </c>
      <c r="E480" s="31" t="str">
        <f>Table1[[#This Row],[Unit]]</f>
        <v>07 KG</v>
      </c>
      <c r="F480" s="31">
        <f>SUMIF(Processing!$G$14:$G$963,Table13[[#This Row],[Items Name]],Processing!$C$14:$C$963)</f>
        <v>0</v>
      </c>
      <c r="G480" s="59" t="str">
        <f>Table1[[#This Row],[isWarehouse&amp;Direct]]</f>
        <v>Warehouse</v>
      </c>
      <c r="H480" s="59" t="str">
        <f>Table1[[#This Row],[isFinished]]</f>
        <v>Non-plant</v>
      </c>
    </row>
    <row r="481" spans="3:8">
      <c r="C481" s="1">
        <f>Table1[[#This Row],[Code]]</f>
        <v>340015</v>
      </c>
      <c r="D481" t="str">
        <f>Table1[[#This Row],[`]]</f>
        <v>PLASTIC BAG FOR SOUSE</v>
      </c>
      <c r="E481" s="31" t="str">
        <f>Table1[[#This Row],[Unit]]</f>
        <v>07 KG</v>
      </c>
      <c r="F481" s="31">
        <f>SUMIF(Processing!$G$14:$G$963,Table13[[#This Row],[Items Name]],Processing!$C$14:$C$963)</f>
        <v>0</v>
      </c>
      <c r="G481" s="59" t="str">
        <f>Table1[[#This Row],[isWarehouse&amp;Direct]]</f>
        <v>Warehouse</v>
      </c>
      <c r="H481" s="59" t="str">
        <f>Table1[[#This Row],[isFinished]]</f>
        <v>Non-plant</v>
      </c>
    </row>
    <row r="482" spans="3:8">
      <c r="C482" s="1">
        <f>Table1[[#This Row],[Code]]</f>
        <v>340016</v>
      </c>
      <c r="D482" t="str">
        <f>Table1[[#This Row],[`]]</f>
        <v>CUP CAKE</v>
      </c>
      <c r="E482" s="31" t="str">
        <f>Table1[[#This Row],[Unit]]</f>
        <v>05 PKT</v>
      </c>
      <c r="F482" s="31">
        <f>SUMIF(Processing!$G$14:$G$963,Table13[[#This Row],[Items Name]],Processing!$C$14:$C$963)</f>
        <v>0</v>
      </c>
      <c r="G482" s="59" t="str">
        <f>Table1[[#This Row],[isWarehouse&amp;Direct]]</f>
        <v>Warehouse</v>
      </c>
      <c r="H482" s="59" t="str">
        <f>Table1[[#This Row],[isFinished]]</f>
        <v>Non-plant</v>
      </c>
    </row>
    <row r="483" spans="3:8">
      <c r="C483" s="1">
        <f>Table1[[#This Row],[Code]]</f>
        <v>340017</v>
      </c>
      <c r="D483" t="str">
        <f>Table1[[#This Row],[`]]</f>
        <v>PLASTIC ROLL</v>
      </c>
      <c r="E483" s="31" t="str">
        <f>Table1[[#This Row],[Unit]]</f>
        <v>06 Each</v>
      </c>
      <c r="F483" s="31">
        <f>SUMIF(Processing!$G$14:$G$963,Table13[[#This Row],[Items Name]],Processing!$C$14:$C$963)</f>
        <v>0</v>
      </c>
      <c r="G483" s="59" t="str">
        <f>Table1[[#This Row],[isWarehouse&amp;Direct]]</f>
        <v>Warehouse</v>
      </c>
      <c r="H483" s="59" t="str">
        <f>Table1[[#This Row],[isFinished]]</f>
        <v>Non-plant</v>
      </c>
    </row>
    <row r="484" spans="3:8">
      <c r="C484" s="1">
        <f>Table1[[#This Row],[Code]]</f>
        <v>340018</v>
      </c>
      <c r="D484" t="str">
        <f>Table1[[#This Row],[`]]</f>
        <v>ALUMINIUM ROLL FOIL</v>
      </c>
      <c r="E484" s="31" t="str">
        <f>Table1[[#This Row],[Unit]]</f>
        <v>06 Each</v>
      </c>
      <c r="F484" s="31">
        <f>SUMIF(Processing!$G$14:$G$963,Table13[[#This Row],[Items Name]],Processing!$C$14:$C$963)</f>
        <v>0</v>
      </c>
      <c r="G484" s="59" t="str">
        <f>Table1[[#This Row],[isWarehouse&amp;Direct]]</f>
        <v>Warehouse</v>
      </c>
      <c r="H484" s="59" t="str">
        <f>Table1[[#This Row],[isFinished]]</f>
        <v>Non-plant</v>
      </c>
    </row>
    <row r="485" spans="3:8">
      <c r="C485" s="1">
        <f>Table1[[#This Row],[Code]]</f>
        <v>340019</v>
      </c>
      <c r="D485" t="str">
        <f>Table1[[#This Row],[`]]</f>
        <v>ALUMINIUM FOIL PLAT</v>
      </c>
      <c r="E485" s="31" t="str">
        <f>Table1[[#This Row],[Unit]]</f>
        <v>06 Each</v>
      </c>
      <c r="F485" s="31">
        <f>SUMIF(Processing!$G$14:$G$963,Table13[[#This Row],[Items Name]],Processing!$C$14:$C$963)</f>
        <v>0</v>
      </c>
      <c r="G485" s="59" t="str">
        <f>Table1[[#This Row],[isWarehouse&amp;Direct]]</f>
        <v>Warehouse</v>
      </c>
      <c r="H485" s="59" t="str">
        <f>Table1[[#This Row],[isFinished]]</f>
        <v>Non-plant</v>
      </c>
    </row>
    <row r="486" spans="3:8">
      <c r="C486" s="1">
        <f>Table1[[#This Row],[Code]]</f>
        <v>340020</v>
      </c>
      <c r="D486" t="str">
        <f>Table1[[#This Row],[`]]</f>
        <v>STIKER FRESHNESS RED</v>
      </c>
      <c r="E486" s="31" t="str">
        <f>Table1[[#This Row],[Unit]]</f>
        <v>06 Each</v>
      </c>
      <c r="F486" s="31">
        <f>SUMIF(Processing!$G$14:$G$963,Table13[[#This Row],[Items Name]],Processing!$C$14:$C$963)</f>
        <v>0</v>
      </c>
      <c r="G486" s="59" t="str">
        <f>Table1[[#This Row],[isWarehouse&amp;Direct]]</f>
        <v>Warehouse</v>
      </c>
      <c r="H486" s="59" t="str">
        <f>Table1[[#This Row],[isFinished]]</f>
        <v>Non-plant</v>
      </c>
    </row>
    <row r="487" spans="3:8">
      <c r="C487" s="1">
        <f>Table1[[#This Row],[Code]]</f>
        <v>340021</v>
      </c>
      <c r="D487" t="str">
        <f>Table1[[#This Row],[`]]</f>
        <v>STIKER FRESHNES GREEN</v>
      </c>
      <c r="E487" s="31" t="str">
        <f>Table1[[#This Row],[Unit]]</f>
        <v>06 Each</v>
      </c>
      <c r="F487" s="31">
        <f>SUMIF(Processing!$G$14:$G$963,Table13[[#This Row],[Items Name]],Processing!$C$14:$C$963)</f>
        <v>0</v>
      </c>
      <c r="G487" s="59" t="str">
        <f>Table1[[#This Row],[isWarehouse&amp;Direct]]</f>
        <v>Warehouse</v>
      </c>
      <c r="H487" s="59" t="str">
        <f>Table1[[#This Row],[isFinished]]</f>
        <v>Non-plant</v>
      </c>
    </row>
    <row r="488" spans="3:8">
      <c r="C488" s="1">
        <f>Table1[[#This Row],[Code]]</f>
        <v>340022</v>
      </c>
      <c r="D488" t="str">
        <f>Table1[[#This Row],[`]]</f>
        <v>SALD SLAVE STIKER</v>
      </c>
      <c r="E488" s="31" t="str">
        <f>Table1[[#This Row],[Unit]]</f>
        <v>06 Each</v>
      </c>
      <c r="F488" s="31">
        <f>SUMIF(Processing!$G$14:$G$963,Table13[[#This Row],[Items Name]],Processing!$C$14:$C$963)</f>
        <v>0</v>
      </c>
      <c r="G488" s="59" t="str">
        <f>Table1[[#This Row],[isWarehouse&amp;Direct]]</f>
        <v>Warehouse</v>
      </c>
      <c r="H488" s="59" t="str">
        <f>Table1[[#This Row],[isFinished]]</f>
        <v>Non-plant</v>
      </c>
    </row>
    <row r="489" spans="3:8">
      <c r="C489" s="1">
        <f>Table1[[#This Row],[Code]]</f>
        <v>340023</v>
      </c>
      <c r="D489" t="str">
        <f>Table1[[#This Row],[`]]</f>
        <v>ALUMINIUM FOIL BRAND</v>
      </c>
      <c r="E489" s="31" t="str">
        <f>Table1[[#This Row],[Unit]]</f>
        <v>06 Each</v>
      </c>
      <c r="F489" s="31">
        <f>SUMIF(Processing!$G$14:$G$963,Table13[[#This Row],[Items Name]],Processing!$C$14:$C$963)</f>
        <v>0</v>
      </c>
      <c r="G489" s="59" t="str">
        <f>Table1[[#This Row],[isWarehouse&amp;Direct]]</f>
        <v>Warehouse</v>
      </c>
      <c r="H489" s="59" t="str">
        <f>Table1[[#This Row],[isFinished]]</f>
        <v>Non-plant</v>
      </c>
    </row>
    <row r="490" spans="3:8">
      <c r="C490" s="1">
        <f>Table1[[#This Row],[Code]]</f>
        <v>340024</v>
      </c>
      <c r="D490" t="str">
        <f>Table1[[#This Row],[`]]</f>
        <v>PAPER ROLL SOFT</v>
      </c>
      <c r="E490" s="31" t="str">
        <f>Table1[[#This Row],[Unit]]</f>
        <v>06 Each</v>
      </c>
      <c r="F490" s="31">
        <f>SUMIF(Processing!$G$14:$G$963,Table13[[#This Row],[Items Name]],Processing!$C$14:$C$963)</f>
        <v>0</v>
      </c>
      <c r="G490" s="59" t="str">
        <f>Table1[[#This Row],[isWarehouse&amp;Direct]]</f>
        <v>Warehouse</v>
      </c>
      <c r="H490" s="59" t="str">
        <f>Table1[[#This Row],[isFinished]]</f>
        <v>Non-plant</v>
      </c>
    </row>
    <row r="491" spans="3:8">
      <c r="C491" s="1">
        <f>Table1[[#This Row],[Code]]</f>
        <v>340025</v>
      </c>
      <c r="D491" t="str">
        <f>Table1[[#This Row],[`]]</f>
        <v>PACKING PLASTIC 750ML SQUARE</v>
      </c>
      <c r="E491" s="31" t="str">
        <f>Table1[[#This Row],[Unit]]</f>
        <v>06 Each</v>
      </c>
      <c r="F491" s="31">
        <f>SUMIF(Processing!$G$14:$G$963,Table13[[#This Row],[Items Name]],Processing!$C$14:$C$963)</f>
        <v>0</v>
      </c>
      <c r="G491" s="59" t="str">
        <f>Table1[[#This Row],[isWarehouse&amp;Direct]]</f>
        <v>Warehouse</v>
      </c>
      <c r="H491" s="59" t="str">
        <f>Table1[[#This Row],[isFinished]]</f>
        <v>Non-plant</v>
      </c>
    </row>
    <row r="492" spans="3:8">
      <c r="C492" s="1">
        <f>Table1[[#This Row],[Code]]</f>
        <v>340026</v>
      </c>
      <c r="D492" t="str">
        <f>Table1[[#This Row],[`]]</f>
        <v>PACKING PLASTIC 750ML SQUARE COVER</v>
      </c>
      <c r="E492" s="31" t="str">
        <f>Table1[[#This Row],[Unit]]</f>
        <v>06 Each</v>
      </c>
      <c r="F492" s="31">
        <f>SUMIF(Processing!$G$14:$G$963,Table13[[#This Row],[Items Name]],Processing!$C$14:$C$963)</f>
        <v>0</v>
      </c>
      <c r="G492" s="59" t="str">
        <f>Table1[[#This Row],[isWarehouse&amp;Direct]]</f>
        <v>Warehouse</v>
      </c>
      <c r="H492" s="59" t="str">
        <f>Table1[[#This Row],[isFinished]]</f>
        <v>Non-plant</v>
      </c>
    </row>
    <row r="493" spans="3:8">
      <c r="C493" s="1">
        <f>Table1[[#This Row],[Code]]</f>
        <v>340027</v>
      </c>
      <c r="D493" t="str">
        <f>Table1[[#This Row],[`]]</f>
        <v>PLASTIC PAKING,12 OZ OVAL P</v>
      </c>
      <c r="E493" s="31" t="str">
        <f>Table1[[#This Row],[Unit]]</f>
        <v>06 Each</v>
      </c>
      <c r="F493" s="31">
        <f>SUMIF(Processing!$G$14:$G$963,Table13[[#This Row],[Items Name]],Processing!$C$14:$C$963)</f>
        <v>0</v>
      </c>
      <c r="G493" s="59" t="str">
        <f>Table1[[#This Row],[isWarehouse&amp;Direct]]</f>
        <v>Warehouse</v>
      </c>
      <c r="H493" s="59" t="str">
        <f>Table1[[#This Row],[isFinished]]</f>
        <v>Non-plant</v>
      </c>
    </row>
    <row r="494" spans="3:8">
      <c r="C494" s="1">
        <f>Table1[[#This Row],[Code]]</f>
        <v>340028</v>
      </c>
      <c r="D494" t="str">
        <f>Table1[[#This Row],[`]]</f>
        <v>PLASTIC PACKING 12 OZ OVAL COVER</v>
      </c>
      <c r="E494" s="31" t="str">
        <f>Table1[[#This Row],[Unit]]</f>
        <v>06 Each</v>
      </c>
      <c r="F494" s="31">
        <f>SUMIF(Processing!$G$14:$G$963,Table13[[#This Row],[Items Name]],Processing!$C$14:$C$963)</f>
        <v>0</v>
      </c>
      <c r="G494" s="59" t="str">
        <f>Table1[[#This Row],[isWarehouse&amp;Direct]]</f>
        <v>Warehouse</v>
      </c>
      <c r="H494" s="59" t="str">
        <f>Table1[[#This Row],[isFinished]]</f>
        <v>Non-plant</v>
      </c>
    </row>
    <row r="495" spans="3:8">
      <c r="C495" s="1">
        <f>Table1[[#This Row],[Code]]</f>
        <v>340029</v>
      </c>
      <c r="D495" t="str">
        <f>Table1[[#This Row],[`]]</f>
        <v>PLASTIC PAKING SALD BOWL</v>
      </c>
      <c r="E495" s="31" t="str">
        <f>Table1[[#This Row],[Unit]]</f>
        <v>06 Each</v>
      </c>
      <c r="F495" s="31">
        <f>SUMIF(Processing!$G$14:$G$963,Table13[[#This Row],[Items Name]],Processing!$C$14:$C$963)</f>
        <v>0</v>
      </c>
      <c r="G495" s="59" t="str">
        <f>Table1[[#This Row],[isWarehouse&amp;Direct]]</f>
        <v>Warehouse</v>
      </c>
      <c r="H495" s="59" t="str">
        <f>Table1[[#This Row],[isFinished]]</f>
        <v>Non-plant</v>
      </c>
    </row>
    <row r="496" spans="3:8">
      <c r="C496" s="1">
        <f>Table1[[#This Row],[Code]]</f>
        <v>340030</v>
      </c>
      <c r="D496" t="str">
        <f>Table1[[#This Row],[`]]</f>
        <v>PAKING PLASTIC SOUP BOWL WHITE</v>
      </c>
      <c r="E496" s="31" t="str">
        <f>Table1[[#This Row],[Unit]]</f>
        <v>06 Each</v>
      </c>
      <c r="F496" s="31">
        <f>SUMIF(Processing!$G$14:$G$963,Table13[[#This Row],[Items Name]],Processing!$C$14:$C$963)</f>
        <v>0</v>
      </c>
      <c r="G496" s="59" t="str">
        <f>Table1[[#This Row],[isWarehouse&amp;Direct]]</f>
        <v>Warehouse</v>
      </c>
      <c r="H496" s="59" t="str">
        <f>Table1[[#This Row],[isFinished]]</f>
        <v>Non-plant</v>
      </c>
    </row>
    <row r="497" spans="3:8">
      <c r="C497" s="1">
        <f>Table1[[#This Row],[Code]]</f>
        <v>340031</v>
      </c>
      <c r="D497" t="str">
        <f>Table1[[#This Row],[`]]</f>
        <v>PACKING PLASTIC SOUP BOWL BLACK</v>
      </c>
      <c r="E497" s="31" t="str">
        <f>Table1[[#This Row],[Unit]]</f>
        <v>06 Each</v>
      </c>
      <c r="F497" s="31">
        <f>SUMIF(Processing!$G$14:$G$963,Table13[[#This Row],[Items Name]],Processing!$C$14:$C$963)</f>
        <v>0</v>
      </c>
      <c r="G497" s="59" t="str">
        <f>Table1[[#This Row],[isWarehouse&amp;Direct]]</f>
        <v>Warehouse</v>
      </c>
      <c r="H497" s="59" t="str">
        <f>Table1[[#This Row],[isFinished]]</f>
        <v>Non-plant</v>
      </c>
    </row>
    <row r="498" spans="3:8">
      <c r="C498" s="1">
        <f>Table1[[#This Row],[Code]]</f>
        <v>340032</v>
      </c>
      <c r="D498" t="str">
        <f>Table1[[#This Row],[`]]</f>
        <v>PACKING PLASTIC SOUP BOWWL COVER</v>
      </c>
      <c r="E498" s="31" t="str">
        <f>Table1[[#This Row],[Unit]]</f>
        <v>06 Each</v>
      </c>
      <c r="F498" s="31">
        <f>SUMIF(Processing!$G$14:$G$963,Table13[[#This Row],[Items Name]],Processing!$C$14:$C$963)</f>
        <v>0</v>
      </c>
      <c r="G498" s="59" t="str">
        <f>Table1[[#This Row],[isWarehouse&amp;Direct]]</f>
        <v>Warehouse</v>
      </c>
      <c r="H498" s="59" t="str">
        <f>Table1[[#This Row],[isFinished]]</f>
        <v>Non-plant</v>
      </c>
    </row>
    <row r="499" spans="3:8">
      <c r="C499" s="1">
        <f>Table1[[#This Row],[Code]]</f>
        <v>340033</v>
      </c>
      <c r="D499" t="str">
        <f>Table1[[#This Row],[`]]</f>
        <v>PLASTIC PACKING ,4OZ PLAT</v>
      </c>
      <c r="E499" s="31" t="str">
        <f>Table1[[#This Row],[Unit]]</f>
        <v>06 Each</v>
      </c>
      <c r="F499" s="31">
        <f>SUMIF(Processing!$G$14:$G$963,Table13[[#This Row],[Items Name]],Processing!$C$14:$C$963)</f>
        <v>0</v>
      </c>
      <c r="G499" s="59" t="str">
        <f>Table1[[#This Row],[isWarehouse&amp;Direct]]</f>
        <v>Warehouse</v>
      </c>
      <c r="H499" s="59" t="str">
        <f>Table1[[#This Row],[isFinished]]</f>
        <v>Non-plant</v>
      </c>
    </row>
    <row r="500" spans="3:8">
      <c r="C500" s="1">
        <f>Table1[[#This Row],[Code]]</f>
        <v>340034</v>
      </c>
      <c r="D500" t="str">
        <f>Table1[[#This Row],[`]]</f>
        <v>PLASTIC PACKING ,4OZ COVER</v>
      </c>
      <c r="E500" s="31" t="str">
        <f>Table1[[#This Row],[Unit]]</f>
        <v>06 Each</v>
      </c>
      <c r="F500" s="31">
        <f>SUMIF(Processing!$G$14:$G$963,Table13[[#This Row],[Items Name]],Processing!$C$14:$C$963)</f>
        <v>0</v>
      </c>
      <c r="G500" s="59" t="str">
        <f>Table1[[#This Row],[isWarehouse&amp;Direct]]</f>
        <v>Warehouse</v>
      </c>
      <c r="H500" s="59" t="str">
        <f>Table1[[#This Row],[isFinished]]</f>
        <v>Non-plant</v>
      </c>
    </row>
    <row r="501" spans="3:8">
      <c r="C501" s="1">
        <f>Table1[[#This Row],[Code]]</f>
        <v>340035</v>
      </c>
      <c r="D501" t="str">
        <f>Table1[[#This Row],[`]]</f>
        <v>PLASTIC COTAINER SUNDAE PLAT</v>
      </c>
      <c r="E501" s="31" t="str">
        <f>Table1[[#This Row],[Unit]]</f>
        <v>06 Each</v>
      </c>
      <c r="F501" s="31">
        <f>SUMIF(Processing!$G$14:$G$963,Table13[[#This Row],[Items Name]],Processing!$C$14:$C$963)</f>
        <v>0</v>
      </c>
      <c r="G501" s="59" t="str">
        <f>Table1[[#This Row],[isWarehouse&amp;Direct]]</f>
        <v>Warehouse</v>
      </c>
      <c r="H501" s="59" t="str">
        <f>Table1[[#This Row],[isFinished]]</f>
        <v>Non-plant</v>
      </c>
    </row>
    <row r="502" spans="3:8">
      <c r="C502" s="1">
        <f>Table1[[#This Row],[Code]]</f>
        <v>340036</v>
      </c>
      <c r="D502" t="str">
        <f>Table1[[#This Row],[`]]</f>
        <v>PLASTIC CONTAINER SUNDAE COVER</v>
      </c>
      <c r="E502" s="31" t="str">
        <f>Table1[[#This Row],[Unit]]</f>
        <v>06 Each</v>
      </c>
      <c r="F502" s="31">
        <f>SUMIF(Processing!$G$14:$G$963,Table13[[#This Row],[Items Name]],Processing!$C$14:$C$963)</f>
        <v>0</v>
      </c>
      <c r="G502" s="59" t="str">
        <f>Table1[[#This Row],[isWarehouse&amp;Direct]]</f>
        <v>Warehouse</v>
      </c>
      <c r="H502" s="59" t="str">
        <f>Table1[[#This Row],[isFinished]]</f>
        <v>Non-plant</v>
      </c>
    </row>
    <row r="503" spans="3:8">
      <c r="C503" s="1">
        <f>Table1[[#This Row],[Code]]</f>
        <v>340037</v>
      </c>
      <c r="D503" t="str">
        <f>Table1[[#This Row],[`]]</f>
        <v>SOUFFLE CUP PLAT</v>
      </c>
      <c r="E503" s="31" t="str">
        <f>Table1[[#This Row],[Unit]]</f>
        <v>06 Each</v>
      </c>
      <c r="F503" s="31">
        <f>SUMIF(Processing!$G$14:$G$963,Table13[[#This Row],[Items Name]],Processing!$C$14:$C$963)</f>
        <v>0</v>
      </c>
      <c r="G503" s="59" t="str">
        <f>Table1[[#This Row],[isWarehouse&amp;Direct]]</f>
        <v>Warehouse</v>
      </c>
      <c r="H503" s="59" t="str">
        <f>Table1[[#This Row],[isFinished]]</f>
        <v>Non-plant</v>
      </c>
    </row>
    <row r="504" spans="3:8">
      <c r="C504" s="1">
        <f>Table1[[#This Row],[Code]]</f>
        <v>340038</v>
      </c>
      <c r="D504" t="str">
        <f>Table1[[#This Row],[`]]</f>
        <v>SOUFFLE CUP COVER</v>
      </c>
      <c r="E504" s="31" t="str">
        <f>Table1[[#This Row],[Unit]]</f>
        <v>06 Each</v>
      </c>
      <c r="F504" s="31">
        <f>SUMIF(Processing!$G$14:$G$963,Table13[[#This Row],[Items Name]],Processing!$C$14:$C$963)</f>
        <v>0</v>
      </c>
      <c r="G504" s="59" t="str">
        <f>Table1[[#This Row],[isWarehouse&amp;Direct]]</f>
        <v>Warehouse</v>
      </c>
      <c r="H504" s="59" t="str">
        <f>Table1[[#This Row],[isFinished]]</f>
        <v>Non-plant</v>
      </c>
    </row>
    <row r="505" spans="3:8">
      <c r="C505" s="1">
        <f>Table1[[#This Row],[Code]]</f>
        <v>340039</v>
      </c>
      <c r="D505" t="str">
        <f>Table1[[#This Row],[`]]</f>
        <v>PLASTIC PACKING ,180 CC</v>
      </c>
      <c r="E505" s="31" t="str">
        <f>Table1[[#This Row],[Unit]]</f>
        <v>06 Each</v>
      </c>
      <c r="F505" s="31">
        <f>SUMIF(Processing!$G$14:$G$963,Table13[[#This Row],[Items Name]],Processing!$C$14:$C$963)</f>
        <v>0</v>
      </c>
      <c r="G505" s="59" t="str">
        <f>Table1[[#This Row],[isWarehouse&amp;Direct]]</f>
        <v>Warehouse</v>
      </c>
      <c r="H505" s="59" t="str">
        <f>Table1[[#This Row],[isFinished]]</f>
        <v>Non-plant</v>
      </c>
    </row>
    <row r="506" spans="3:8">
      <c r="C506" s="1">
        <f>Table1[[#This Row],[Code]]</f>
        <v>340040</v>
      </c>
      <c r="D506" t="str">
        <f>Table1[[#This Row],[`]]</f>
        <v>PACKING PLASTIC CHESS CAKE</v>
      </c>
      <c r="E506" s="31" t="str">
        <f>Table1[[#This Row],[Unit]]</f>
        <v>06 Each</v>
      </c>
      <c r="F506" s="31">
        <f>SUMIF(Processing!$G$14:$G$963,Table13[[#This Row],[Items Name]],Processing!$C$14:$C$963)</f>
        <v>0</v>
      </c>
      <c r="G506" s="59" t="str">
        <f>Table1[[#This Row],[isWarehouse&amp;Direct]]</f>
        <v>Warehouse</v>
      </c>
      <c r="H506" s="59" t="str">
        <f>Table1[[#This Row],[isFinished]]</f>
        <v>Non-plant</v>
      </c>
    </row>
    <row r="507" spans="3:8">
      <c r="C507" s="1">
        <f>Table1[[#This Row],[Code]]</f>
        <v>340041</v>
      </c>
      <c r="D507" t="str">
        <f>Table1[[#This Row],[`]]</f>
        <v>PAKING ,CLUB SANDWWICH</v>
      </c>
      <c r="E507" s="31" t="str">
        <f>Table1[[#This Row],[Unit]]</f>
        <v>06 Each</v>
      </c>
      <c r="F507" s="31">
        <f>SUMIF(Processing!$G$14:$G$963,Table13[[#This Row],[Items Name]],Processing!$C$14:$C$963)</f>
        <v>0</v>
      </c>
      <c r="G507" s="59" t="str">
        <f>Table1[[#This Row],[isWarehouse&amp;Direct]]</f>
        <v>Warehouse</v>
      </c>
      <c r="H507" s="59" t="str">
        <f>Table1[[#This Row],[isFinished]]</f>
        <v>Non-plant</v>
      </c>
    </row>
    <row r="508" spans="3:8">
      <c r="C508" s="1">
        <f>Table1[[#This Row],[Code]]</f>
        <v>340042</v>
      </c>
      <c r="D508" t="str">
        <f>Table1[[#This Row],[`]]</f>
        <v>PACKING ,LARGE BAGUET</v>
      </c>
      <c r="E508" s="31" t="str">
        <f>Table1[[#This Row],[Unit]]</f>
        <v>06 Each</v>
      </c>
      <c r="F508" s="31">
        <f>SUMIF(Processing!$G$14:$G$963,Table13[[#This Row],[Items Name]],Processing!$C$14:$C$963)</f>
        <v>0</v>
      </c>
      <c r="G508" s="59" t="str">
        <f>Table1[[#This Row],[isWarehouse&amp;Direct]]</f>
        <v>Warehouse</v>
      </c>
      <c r="H508" s="59" t="str">
        <f>Table1[[#This Row],[isFinished]]</f>
        <v>Non-plant</v>
      </c>
    </row>
    <row r="509" spans="3:8">
      <c r="C509" s="1">
        <f>Table1[[#This Row],[Code]]</f>
        <v>340043</v>
      </c>
      <c r="D509" t="str">
        <f>Table1[[#This Row],[`]]</f>
        <v>PACKING ,MEDIUM BAGUET</v>
      </c>
      <c r="E509" s="31" t="str">
        <f>Table1[[#This Row],[Unit]]</f>
        <v>06 Each</v>
      </c>
      <c r="F509" s="31">
        <f>SUMIF(Processing!$G$14:$G$963,Table13[[#This Row],[Items Name]],Processing!$C$14:$C$963)</f>
        <v>0</v>
      </c>
      <c r="G509" s="59" t="str">
        <f>Table1[[#This Row],[isWarehouse&amp;Direct]]</f>
        <v>Warehouse</v>
      </c>
      <c r="H509" s="59" t="str">
        <f>Table1[[#This Row],[isFinished]]</f>
        <v>Non-plant</v>
      </c>
    </row>
    <row r="510" spans="3:8">
      <c r="C510" s="1">
        <f>Table1[[#This Row],[Code]]</f>
        <v>340044</v>
      </c>
      <c r="D510" t="str">
        <f>Table1[[#This Row],[`]]</f>
        <v>PACKING ,CARTON ,TOASTIES</v>
      </c>
      <c r="E510" s="31" t="str">
        <f>Table1[[#This Row],[Unit]]</f>
        <v>06 Each</v>
      </c>
      <c r="F510" s="31">
        <f>SUMIF(Processing!$G$14:$G$963,Table13[[#This Row],[Items Name]],Processing!$C$14:$C$963)</f>
        <v>0</v>
      </c>
      <c r="G510" s="59" t="str">
        <f>Table1[[#This Row],[isWarehouse&amp;Direct]]</f>
        <v>Warehouse</v>
      </c>
      <c r="H510" s="59" t="str">
        <f>Table1[[#This Row],[isFinished]]</f>
        <v>Non-plant</v>
      </c>
    </row>
    <row r="511" spans="3:8">
      <c r="C511" s="1">
        <f>Table1[[#This Row],[Code]]</f>
        <v>340045</v>
      </c>
      <c r="D511" t="str">
        <f>Table1[[#This Row],[`]]</f>
        <v>PACKING CARTON PANNINI</v>
      </c>
      <c r="E511" s="31" t="str">
        <f>Table1[[#This Row],[Unit]]</f>
        <v>06 Each</v>
      </c>
      <c r="F511" s="31">
        <f>SUMIF(Processing!$G$14:$G$963,Table13[[#This Row],[Items Name]],Processing!$C$14:$C$963)</f>
        <v>0</v>
      </c>
      <c r="G511" s="59" t="str">
        <f>Table1[[#This Row],[isWarehouse&amp;Direct]]</f>
        <v>Warehouse</v>
      </c>
      <c r="H511" s="59" t="str">
        <f>Table1[[#This Row],[isFinished]]</f>
        <v>Non-plant</v>
      </c>
    </row>
    <row r="512" spans="3:8">
      <c r="C512" s="1">
        <f>Table1[[#This Row],[Code]]</f>
        <v>340046</v>
      </c>
      <c r="D512" t="str">
        <f>Table1[[#This Row],[`]]</f>
        <v>PACKING CARTON WRAPS</v>
      </c>
      <c r="E512" s="31" t="str">
        <f>Table1[[#This Row],[Unit]]</f>
        <v>06 Each</v>
      </c>
      <c r="F512" s="31">
        <f>SUMIF(Processing!$G$14:$G$963,Table13[[#This Row],[Items Name]],Processing!$C$14:$C$963)</f>
        <v>0</v>
      </c>
      <c r="G512" s="59" t="str">
        <f>Table1[[#This Row],[isWarehouse&amp;Direct]]</f>
        <v>Warehouse</v>
      </c>
      <c r="H512" s="59" t="str">
        <f>Table1[[#This Row],[isFinished]]</f>
        <v>Non-plant</v>
      </c>
    </row>
    <row r="513" spans="2:8">
      <c r="C513" s="1">
        <f>Table1[[#This Row],[Code]]</f>
        <v>340047</v>
      </c>
      <c r="D513" t="str">
        <f>Table1[[#This Row],[`]]</f>
        <v>PACKING O_REPUBLIC,BAKE AT</v>
      </c>
      <c r="E513" s="31" t="str">
        <f>Table1[[#This Row],[Unit]]</f>
        <v>06 Each</v>
      </c>
      <c r="F513" s="31">
        <f>SUMIF(Processing!$G$14:$G$963,Table13[[#This Row],[Items Name]],Processing!$C$14:$C$963)</f>
        <v>0</v>
      </c>
      <c r="G513" s="59" t="str">
        <f>Table1[[#This Row],[isWarehouse&amp;Direct]]</f>
        <v>Warehouse</v>
      </c>
      <c r="H513" s="59" t="str">
        <f>Table1[[#This Row],[isFinished]]</f>
        <v>Non-plant</v>
      </c>
    </row>
    <row r="514" spans="2:8">
      <c r="C514" s="1">
        <f>Table1[[#This Row],[Code]]</f>
        <v>340048</v>
      </c>
      <c r="D514" t="str">
        <f>Table1[[#This Row],[`]]</f>
        <v>READY MADE MEALS (RED)</v>
      </c>
      <c r="E514" s="31" t="str">
        <f>Table1[[#This Row],[Unit]]</f>
        <v>06 Each</v>
      </c>
      <c r="F514" s="31">
        <f>SUMIF(Processing!$G$14:$G$963,Table13[[#This Row],[Items Name]],Processing!$C$14:$C$963)</f>
        <v>0</v>
      </c>
      <c r="G514" s="59" t="str">
        <f>Table1[[#This Row],[isWarehouse&amp;Direct]]</f>
        <v>Warehouse</v>
      </c>
      <c r="H514" s="59" t="str">
        <f>Table1[[#This Row],[isFinished]]</f>
        <v>Non-plant</v>
      </c>
    </row>
    <row r="515" spans="2:8">
      <c r="C515" s="1">
        <f>Table1[[#This Row],[Code]]</f>
        <v>340049</v>
      </c>
      <c r="D515" t="str">
        <f>Table1[[#This Row],[`]]</f>
        <v>READY MADE MEALS (BROWN)</v>
      </c>
      <c r="E515" s="31" t="str">
        <f>Table1[[#This Row],[Unit]]</f>
        <v>06 Each</v>
      </c>
      <c r="F515" s="31">
        <f>SUMIF(Processing!$G$14:$G$963,Table13[[#This Row],[Items Name]],Processing!$C$14:$C$963)</f>
        <v>0</v>
      </c>
      <c r="G515" s="59" t="str">
        <f>Table1[[#This Row],[isWarehouse&amp;Direct]]</f>
        <v>Warehouse</v>
      </c>
      <c r="H515" s="59" t="str">
        <f>Table1[[#This Row],[isFinished]]</f>
        <v>Non-plant</v>
      </c>
    </row>
    <row r="516" spans="2:8">
      <c r="C516" s="1">
        <f>Table1[[#This Row],[Code]]</f>
        <v>340050</v>
      </c>
      <c r="D516" t="str">
        <f>Table1[[#This Row],[`]]</f>
        <v>MELL BOX MEDSTAR</v>
      </c>
      <c r="E516" s="31" t="str">
        <f>Table1[[#This Row],[Unit]]</f>
        <v>06 Each</v>
      </c>
      <c r="F516" s="31">
        <f>SUMIF(Processing!$G$14:$G$963,Table13[[#This Row],[Items Name]],Processing!$C$14:$C$963)</f>
        <v>0</v>
      </c>
      <c r="G516" s="59" t="str">
        <f>Table1[[#This Row],[isWarehouse&amp;Direct]]</f>
        <v>Warehouse</v>
      </c>
      <c r="H516" s="59" t="str">
        <f>Table1[[#This Row],[isFinished]]</f>
        <v>Non-plant</v>
      </c>
    </row>
    <row r="517" spans="2:8">
      <c r="C517" s="1">
        <f>Table1[[#This Row],[Code]]</f>
        <v>340051</v>
      </c>
      <c r="D517" t="str">
        <f>Table1[[#This Row],[`]]</f>
        <v>HOLDER FOR TART (40*40)</v>
      </c>
      <c r="E517" s="31" t="str">
        <f>Table1[[#This Row],[Unit]]</f>
        <v>06 Each</v>
      </c>
      <c r="F517" s="31">
        <f>SUMIF(Processing!$G$14:$G$963,Table13[[#This Row],[Items Name]],Processing!$C$14:$C$963)</f>
        <v>0</v>
      </c>
      <c r="G517" s="59" t="str">
        <f>Table1[[#This Row],[isWarehouse&amp;Direct]]</f>
        <v>Warehouse</v>
      </c>
      <c r="H517" s="59" t="str">
        <f>Table1[[#This Row],[isFinished]]</f>
        <v>Non-plant</v>
      </c>
    </row>
    <row r="518" spans="2:8">
      <c r="C518" s="1">
        <f>Table1[[#This Row],[Code]]</f>
        <v>340052</v>
      </c>
      <c r="D518" t="str">
        <f>Table1[[#This Row],[`]]</f>
        <v>HOLDER FOR TART (30*40)</v>
      </c>
      <c r="E518" s="31" t="str">
        <f>Table1[[#This Row],[Unit]]</f>
        <v>06 Each</v>
      </c>
      <c r="F518" s="31">
        <f>SUMIF(Processing!$G$14:$G$963,Table13[[#This Row],[Items Name]],Processing!$C$14:$C$963)</f>
        <v>0</v>
      </c>
      <c r="G518" s="59" t="str">
        <f>Table1[[#This Row],[isWarehouse&amp;Direct]]</f>
        <v>Warehouse</v>
      </c>
      <c r="H518" s="59" t="str">
        <f>Table1[[#This Row],[isFinished]]</f>
        <v>Non-plant</v>
      </c>
    </row>
    <row r="519" spans="2:8">
      <c r="C519" s="1">
        <f>Table1[[#This Row],[Code]]</f>
        <v>340053</v>
      </c>
      <c r="D519" t="str">
        <f>Table1[[#This Row],[`]]</f>
        <v>O_REPUBLIC PAKING</v>
      </c>
      <c r="E519" s="31" t="str">
        <f>Table1[[#This Row],[Unit]]</f>
        <v>05 PKT</v>
      </c>
      <c r="F519" s="31">
        <f>SUMIF(Processing!$G$14:$G$963,Table13[[#This Row],[Items Name]],Processing!$C$14:$C$963)</f>
        <v>0</v>
      </c>
      <c r="G519" s="59" t="str">
        <f>Table1[[#This Row],[isWarehouse&amp;Direct]]</f>
        <v>Warehouse</v>
      </c>
      <c r="H519" s="59" t="str">
        <f>Table1[[#This Row],[isFinished]]</f>
        <v>Non-plant</v>
      </c>
    </row>
    <row r="520" spans="2:8">
      <c r="C520" s="1">
        <f>Table1[[#This Row],[Code]]</f>
        <v>340054</v>
      </c>
      <c r="D520" t="str">
        <f>Table1[[#This Row],[`]]</f>
        <v>Foam plates</v>
      </c>
      <c r="E520" s="31" t="str">
        <f>Table1[[#This Row],[Unit]]</f>
        <v>06 Each</v>
      </c>
      <c r="F520" s="31">
        <f>SUMIF(Processing!$G$14:$G$963,Table13[[#This Row],[Items Name]],Processing!$C$14:$C$963)</f>
        <v>0</v>
      </c>
      <c r="G520" s="59" t="str">
        <f>Table1[[#This Row],[isWarehouse&amp;Direct]]</f>
        <v>Warehouse</v>
      </c>
      <c r="H520" s="59" t="str">
        <f>Table1[[#This Row],[isFinished]]</f>
        <v>Non-plant</v>
      </c>
    </row>
    <row r="521" spans="2:8">
      <c r="C521" s="1">
        <f>Table1[[#This Row],[Code]]</f>
        <v>340055</v>
      </c>
      <c r="D521" t="str">
        <f>Table1[[#This Row],[`]]</f>
        <v>PLASTIC COVER</v>
      </c>
      <c r="E521" s="31" t="str">
        <f>Table1[[#This Row],[Unit]]</f>
        <v>06 Each</v>
      </c>
      <c r="F521" s="31">
        <f>SUMIF(Processing!$G$14:$G$963,Table13[[#This Row],[Items Name]],Processing!$C$14:$C$963)</f>
        <v>0</v>
      </c>
      <c r="G521" s="59" t="str">
        <f>Table1[[#This Row],[isWarehouse&amp;Direct]]</f>
        <v>Warehouse</v>
      </c>
      <c r="H521" s="59" t="str">
        <f>Table1[[#This Row],[isFinished]]</f>
        <v>Non-plant</v>
      </c>
    </row>
    <row r="522" spans="2:8">
      <c r="C522" s="1">
        <f>Table1[[#This Row],[Code]]</f>
        <v>340056</v>
      </c>
      <c r="D522" t="str">
        <f>Table1[[#This Row],[`]]</f>
        <v>PACKING CARTON O_ PUPLIC</v>
      </c>
      <c r="E522" s="31" t="str">
        <f>Table1[[#This Row],[Unit]]</f>
        <v>06 Each</v>
      </c>
      <c r="F522" s="31">
        <f>SUMIF(Processing!$G$14:$G$963,Table13[[#This Row],[Items Name]],Processing!$C$14:$C$963)</f>
        <v>0</v>
      </c>
      <c r="G522" s="59" t="str">
        <f>Table1[[#This Row],[isWarehouse&amp;Direct]]</f>
        <v>Warehouse</v>
      </c>
      <c r="H522" s="59" t="str">
        <f>Table1[[#This Row],[isFinished]]</f>
        <v>Non-plant</v>
      </c>
    </row>
    <row r="523" spans="2:8">
      <c r="C523" s="2">
        <f>Table1[[#This Row],[Code]]</f>
        <v>340057</v>
      </c>
      <c r="D523" t="str">
        <f>Table1[[#This Row],[`]]</f>
        <v>FOIL PLAT 2 C865</v>
      </c>
      <c r="E523" s="31" t="str">
        <f>Table1[[#This Row],[Unit]]</f>
        <v>06 Each</v>
      </c>
      <c r="F523" s="31">
        <f>SUMIF(Processing!$G$14:$G$963,Table13[[#This Row],[Items Name]],Processing!$C$14:$C$963)</f>
        <v>0</v>
      </c>
      <c r="G523" s="59" t="str">
        <f>Table1[[#This Row],[isWarehouse&amp;Direct]]</f>
        <v>Warehouse</v>
      </c>
      <c r="H523" s="59" t="str">
        <f>Table1[[#This Row],[isFinished]]</f>
        <v>Non-plant</v>
      </c>
    </row>
    <row r="524" spans="2:8">
      <c r="B524" t="s">
        <v>417</v>
      </c>
      <c r="C524" s="1">
        <f>Table1[[#This Row],[Code]]</f>
        <v>340058</v>
      </c>
      <c r="D524" t="str">
        <f>Table1[[#This Row],[`]]</f>
        <v>FOIL PLAT 2 C865 COVER</v>
      </c>
      <c r="E524" s="31" t="str">
        <f>Table1[[#This Row],[Unit]]</f>
        <v>06 Each</v>
      </c>
      <c r="F524" s="31">
        <f>SUMIF(Processing!$G$14:$G$963,Table13[[#This Row],[Items Name]],Processing!$C$14:$C$963)</f>
        <v>0</v>
      </c>
      <c r="G524" s="59" t="str">
        <f>Table1[[#This Row],[isWarehouse&amp;Direct]]</f>
        <v>Warehouse</v>
      </c>
      <c r="H524" s="59" t="str">
        <f>Table1[[#This Row],[isFinished]]</f>
        <v>Non-plant</v>
      </c>
    </row>
    <row r="525" spans="2:8">
      <c r="C525" s="1">
        <f>Table1[[#This Row],[Code]]</f>
        <v>340059</v>
      </c>
      <c r="D525" t="str">
        <f>Table1[[#This Row],[`]]</f>
        <v>FOIL PLAT SMALL</v>
      </c>
      <c r="E525" s="31" t="str">
        <f>Table1[[#This Row],[Unit]]</f>
        <v>06 Each</v>
      </c>
      <c r="F525" s="31">
        <f>SUMIF(Processing!$G$14:$G$963,Table13[[#This Row],[Items Name]],Processing!$C$14:$C$963)</f>
        <v>0</v>
      </c>
      <c r="G525" s="59" t="str">
        <f>Table1[[#This Row],[isWarehouse&amp;Direct]]</f>
        <v>Warehouse</v>
      </c>
      <c r="H525" s="59" t="str">
        <f>Table1[[#This Row],[isFinished]]</f>
        <v>Non-plant</v>
      </c>
    </row>
    <row r="526" spans="2:8">
      <c r="C526" s="1">
        <f>Table1[[#This Row],[Code]]</f>
        <v>340060</v>
      </c>
      <c r="D526" t="str">
        <f>Table1[[#This Row],[`]]</f>
        <v>FOIL PLAT SMALL COVER</v>
      </c>
      <c r="E526" s="31" t="str">
        <f>Table1[[#This Row],[Unit]]</f>
        <v>06 Each</v>
      </c>
      <c r="F526" s="31">
        <f>SUMIF(Processing!$G$14:$G$963,Table13[[#This Row],[Items Name]],Processing!$C$14:$C$963)</f>
        <v>0</v>
      </c>
      <c r="G526" s="59" t="str">
        <f>Table1[[#This Row],[isWarehouse&amp;Direct]]</f>
        <v>Warehouse</v>
      </c>
      <c r="H526" s="59" t="str">
        <f>Table1[[#This Row],[isFinished]]</f>
        <v>Non-plant</v>
      </c>
    </row>
    <row r="527" spans="2:8">
      <c r="C527" s="1">
        <f>Table1[[#This Row],[Code]]</f>
        <v>340061</v>
      </c>
      <c r="D527" t="str">
        <f>Table1[[#This Row],[`]]</f>
        <v>PLASTIC BAG COVER</v>
      </c>
      <c r="E527" s="31" t="str">
        <f>Table1[[#This Row],[Unit]]</f>
        <v>06 Each</v>
      </c>
      <c r="F527" s="31">
        <f>SUMIF(Processing!$G$14:$G$963,Table13[[#This Row],[Items Name]],Processing!$C$14:$C$963)</f>
        <v>0</v>
      </c>
      <c r="G527" s="59" t="str">
        <f>Table1[[#This Row],[isWarehouse&amp;Direct]]</f>
        <v>Warehouse</v>
      </c>
      <c r="H527" s="59" t="str">
        <f>Table1[[#This Row],[isFinished]]</f>
        <v>Non-plant</v>
      </c>
    </row>
    <row r="528" spans="2:8">
      <c r="C528" s="1">
        <f>Table1[[#This Row],[Code]]</f>
        <v>340062</v>
      </c>
      <c r="D528" t="str">
        <f>Table1[[#This Row],[`]]</f>
        <v>BAG PLASTIC DISEART</v>
      </c>
      <c r="E528" s="31" t="str">
        <f>Table1[[#This Row],[Unit]]</f>
        <v>06 Each</v>
      </c>
      <c r="F528" s="31">
        <f>SUMIF(Processing!$G$14:$G$963,Table13[[#This Row],[Items Name]],Processing!$C$14:$C$963)</f>
        <v>0</v>
      </c>
      <c r="G528" s="59" t="str">
        <f>Table1[[#This Row],[isWarehouse&amp;Direct]]</f>
        <v>Warehouse</v>
      </c>
      <c r="H528" s="59" t="str">
        <f>Table1[[#This Row],[isFinished]]</f>
        <v>Non-plant</v>
      </c>
    </row>
    <row r="529" spans="3:8">
      <c r="C529" s="1">
        <f>Table1[[#This Row],[Code]]</f>
        <v>340063</v>
      </c>
      <c r="D529" t="str">
        <f>Table1[[#This Row],[`]]</f>
        <v>PACKING CARTON O_ PUPLIC Small</v>
      </c>
      <c r="E529" s="31" t="str">
        <f>Table1[[#This Row],[Unit]]</f>
        <v>06 Each</v>
      </c>
      <c r="F529" s="31">
        <f>SUMIF(Processing!$G$14:$G$963,Table13[[#This Row],[Items Name]],Processing!$C$14:$C$963)</f>
        <v>0</v>
      </c>
      <c r="G529" s="59" t="str">
        <f>Table1[[#This Row],[isWarehouse&amp;Direct]]</f>
        <v>Warehouse</v>
      </c>
      <c r="H529" s="59" t="str">
        <f>Table1[[#This Row],[isFinished]]</f>
        <v>Non-plant</v>
      </c>
    </row>
    <row r="530" spans="3:8">
      <c r="C530" s="1">
        <f>Table1[[#This Row],[Code]]</f>
        <v>340064</v>
      </c>
      <c r="D530" t="str">
        <f>Table1[[#This Row],[`]]</f>
        <v>thooth stiek</v>
      </c>
      <c r="E530" s="31" t="str">
        <f>Table1[[#This Row],[Unit]]</f>
        <v>06 Each</v>
      </c>
      <c r="F530" s="31">
        <f>SUMIF(Processing!$G$14:$G$963,Table13[[#This Row],[Items Name]],Processing!$C$14:$C$963)</f>
        <v>0</v>
      </c>
      <c r="G530" s="59" t="str">
        <f>Table1[[#This Row],[isWarehouse&amp;Direct]]</f>
        <v>Warehouse</v>
      </c>
      <c r="H530" s="59" t="str">
        <f>Table1[[#This Row],[isFinished]]</f>
        <v>Non-plant</v>
      </c>
    </row>
    <row r="531" spans="3:8">
      <c r="C531" s="1">
        <f>Table1[[#This Row],[Code]]</f>
        <v>340065</v>
      </c>
      <c r="D531" t="str">
        <f>Table1[[#This Row],[`]]</f>
        <v>Fork plastic</v>
      </c>
      <c r="E531" s="31" t="str">
        <f>Table1[[#This Row],[Unit]]</f>
        <v>06 Each</v>
      </c>
      <c r="F531" s="31">
        <f>SUMIF(Processing!$G$14:$G$963,Table13[[#This Row],[Items Name]],Processing!$C$14:$C$963)</f>
        <v>0</v>
      </c>
      <c r="G531" s="59" t="str">
        <f>Table1[[#This Row],[isWarehouse&amp;Direct]]</f>
        <v>Warehouse</v>
      </c>
      <c r="H531" s="59" t="str">
        <f>Table1[[#This Row],[isFinished]]</f>
        <v>Non-plant</v>
      </c>
    </row>
    <row r="532" spans="3:8">
      <c r="C532" s="1">
        <f>Table1[[#This Row],[Code]]</f>
        <v>340066</v>
      </c>
      <c r="D532" t="str">
        <f>Table1[[#This Row],[`]]</f>
        <v>Plastic spoon</v>
      </c>
      <c r="E532" s="31" t="str">
        <f>Table1[[#This Row],[Unit]]</f>
        <v>06 Each</v>
      </c>
      <c r="F532" s="31">
        <f>SUMIF(Processing!$G$14:$G$963,Table13[[#This Row],[Items Name]],Processing!$C$14:$C$963)</f>
        <v>0</v>
      </c>
      <c r="G532" s="59" t="str">
        <f>Table1[[#This Row],[isWarehouse&amp;Direct]]</f>
        <v>Warehouse</v>
      </c>
      <c r="H532" s="59" t="str">
        <f>Table1[[#This Row],[isFinished]]</f>
        <v>Non-plant</v>
      </c>
    </row>
    <row r="533" spans="3:8">
      <c r="C533" s="1">
        <f>Table1[[#This Row],[Code]]</f>
        <v>340067</v>
      </c>
      <c r="D533" t="str">
        <f>Table1[[#This Row],[`]]</f>
        <v>Plastic Knife</v>
      </c>
      <c r="E533" s="31" t="str">
        <f>Table1[[#This Row],[Unit]]</f>
        <v>06 Each</v>
      </c>
      <c r="F533" s="31">
        <f>SUMIF(Processing!$G$14:$G$963,Table13[[#This Row],[Items Name]],Processing!$C$14:$C$963)</f>
        <v>0</v>
      </c>
      <c r="G533" s="59" t="str">
        <f>Table1[[#This Row],[isWarehouse&amp;Direct]]</f>
        <v>Warehouse</v>
      </c>
      <c r="H533" s="59" t="str">
        <f>Table1[[#This Row],[isFinished]]</f>
        <v>Non-plant</v>
      </c>
    </row>
    <row r="534" spans="3:8">
      <c r="C534" s="1">
        <f>Table1[[#This Row],[Code]]</f>
        <v>340068</v>
      </c>
      <c r="D534" t="str">
        <f>Table1[[#This Row],[`]]</f>
        <v>PAPER NAPKIN</v>
      </c>
      <c r="E534" s="31" t="str">
        <f>Table1[[#This Row],[Unit]]</f>
        <v>05 PKT</v>
      </c>
      <c r="F534" s="31">
        <f>SUMIF(Processing!$G$14:$G$963,Table13[[#This Row],[Items Name]],Processing!$C$14:$C$963)</f>
        <v>0</v>
      </c>
      <c r="G534" s="59" t="str">
        <f>Table1[[#This Row],[isWarehouse&amp;Direct]]</f>
        <v>Warehouse</v>
      </c>
      <c r="H534" s="59" t="str">
        <f>Table1[[#This Row],[isFinished]]</f>
        <v>Non-plant</v>
      </c>
    </row>
    <row r="535" spans="3:8">
      <c r="C535" s="1">
        <f>Table1[[#This Row],[Code]]</f>
        <v>340069</v>
      </c>
      <c r="D535" t="str">
        <f>Table1[[#This Row],[`]]</f>
        <v>GALON PLASTIC .5 K.G</v>
      </c>
      <c r="E535" s="31" t="str">
        <f>Table1[[#This Row],[Unit]]</f>
        <v>06 Each</v>
      </c>
      <c r="F535" s="31">
        <f>SUMIF(Processing!$G$14:$G$963,Table13[[#This Row],[Items Name]],Processing!$C$14:$C$963)</f>
        <v>0</v>
      </c>
      <c r="G535" s="59" t="str">
        <f>Table1[[#This Row],[isWarehouse&amp;Direct]]</f>
        <v>Warehouse</v>
      </c>
      <c r="H535" s="59" t="str">
        <f>Table1[[#This Row],[isFinished]]</f>
        <v>Non-plant</v>
      </c>
    </row>
    <row r="536" spans="3:8">
      <c r="C536" s="1">
        <f>Table1[[#This Row],[Code]]</f>
        <v>340070</v>
      </c>
      <c r="D536" t="str">
        <f>Table1[[#This Row],[`]]</f>
        <v>PLASTIC BAG NYLON 25*35 T.B.S</v>
      </c>
      <c r="E536" s="31" t="str">
        <f>Table1[[#This Row],[Unit]]</f>
        <v>07 KG</v>
      </c>
      <c r="F536" s="31">
        <f>SUMIF(Processing!$G$14:$G$963,Table13[[#This Row],[Items Name]],Processing!$C$14:$C$963)</f>
        <v>0</v>
      </c>
      <c r="G536" s="59" t="str">
        <f>Table1[[#This Row],[isWarehouse&amp;Direct]]</f>
        <v>Warehouse</v>
      </c>
      <c r="H536" s="59" t="str">
        <f>Table1[[#This Row],[isFinished]]</f>
        <v>Non-plant</v>
      </c>
    </row>
    <row r="537" spans="3:8">
      <c r="C537" s="1">
        <f>Table1[[#This Row],[Code]]</f>
        <v>340071</v>
      </c>
      <c r="D537" t="str">
        <f>Table1[[#This Row],[`]]</f>
        <v>PLASTIC BAG NYLON40*35 T.B.S</v>
      </c>
      <c r="E537" s="31" t="str">
        <f>Table1[[#This Row],[Unit]]</f>
        <v>07 KG</v>
      </c>
      <c r="F537" s="31">
        <f>SUMIF(Processing!$G$14:$G$963,Table13[[#This Row],[Items Name]],Processing!$C$14:$C$963)</f>
        <v>0</v>
      </c>
      <c r="G537" s="59" t="str">
        <f>Table1[[#This Row],[isWarehouse&amp;Direct]]</f>
        <v>Warehouse</v>
      </c>
      <c r="H537" s="59" t="str">
        <f>Table1[[#This Row],[isFinished]]</f>
        <v>Non-plant</v>
      </c>
    </row>
    <row r="538" spans="3:8">
      <c r="C538" s="1">
        <f>Table1[[#This Row],[Code]]</f>
        <v>340072</v>
      </c>
      <c r="D538" t="str">
        <f>Table1[[#This Row],[`]]</f>
        <v>PLASTIC BAG NYLON25*25 T.B.S</v>
      </c>
      <c r="E538" s="31" t="str">
        <f>Table1[[#This Row],[Unit]]</f>
        <v>07 KG</v>
      </c>
      <c r="F538" s="31">
        <f>SUMIF(Processing!$G$14:$G$963,Table13[[#This Row],[Items Name]],Processing!$C$14:$C$963)</f>
        <v>0</v>
      </c>
      <c r="G538" s="59" t="str">
        <f>Table1[[#This Row],[isWarehouse&amp;Direct]]</f>
        <v>Warehouse</v>
      </c>
      <c r="H538" s="59" t="str">
        <f>Table1[[#This Row],[isFinished]]</f>
        <v>Non-plant</v>
      </c>
    </row>
    <row r="539" spans="3:8">
      <c r="C539" s="1">
        <f>Table1[[#This Row],[Code]]</f>
        <v>0</v>
      </c>
      <c r="D539">
        <f>Table1[[#This Row],[`]]</f>
        <v>0</v>
      </c>
      <c r="E539" s="31">
        <f>Table1[[#This Row],[Unit]]</f>
        <v>0</v>
      </c>
      <c r="F539" s="31">
        <f>SUMIF(Processing!$G$14:$G$963,Table13[[#This Row],[Items Name]],Processing!$C$14:$C$963)</f>
        <v>0</v>
      </c>
      <c r="G539" s="59">
        <f>Table1[[#This Row],[isWarehouse&amp;Direct]]</f>
        <v>0</v>
      </c>
      <c r="H539" s="59">
        <f>Table1[[#This Row],[isFinished]]</f>
        <v>0</v>
      </c>
    </row>
    <row r="540" spans="3:8">
      <c r="C540" s="1">
        <f>Table1[[#This Row],[Code]]</f>
        <v>130000</v>
      </c>
      <c r="D540" t="str">
        <f>Table1[[#This Row],[`]]</f>
        <v>Tomato Fresh- Clean &amp; Slices</v>
      </c>
      <c r="E540" s="31" t="str">
        <f>Table1[[#This Row],[Unit]]</f>
        <v>07 KG</v>
      </c>
      <c r="F540" s="31">
        <f>SUMIF(Processing!$G$14:$G$963,Table13[[#This Row],[Items Name]],Processing!$C$14:$C$963)</f>
        <v>0.30737704918032788</v>
      </c>
      <c r="G540" s="59" t="str">
        <f>Table1[[#This Row],[isWarehouse&amp;Direct]]</f>
        <v>Direct</v>
      </c>
      <c r="H540" s="59" t="str">
        <f>Table1[[#This Row],[isFinished]]</f>
        <v>Half of a plant</v>
      </c>
    </row>
    <row r="541" spans="3:8">
      <c r="C541" s="1">
        <f>Table1[[#This Row],[Code]]</f>
        <v>130001</v>
      </c>
      <c r="D541" t="str">
        <f>Table1[[#This Row],[`]]</f>
        <v>Cucumber - Clean &amp; Slices</v>
      </c>
      <c r="E541" s="31" t="str">
        <f>Table1[[#This Row],[Unit]]</f>
        <v>07 KG</v>
      </c>
      <c r="F541" s="31">
        <f>SUMIF(Processing!$G$14:$G$963,Table13[[#This Row],[Items Name]],Processing!$C$14:$C$963)</f>
        <v>1</v>
      </c>
      <c r="G541" s="59" t="str">
        <f>Table1[[#This Row],[isWarehouse&amp;Direct]]</f>
        <v>Direct</v>
      </c>
      <c r="H541" s="59" t="str">
        <f>Table1[[#This Row],[isFinished]]</f>
        <v>Half of a plant</v>
      </c>
    </row>
    <row r="542" spans="3:8">
      <c r="C542" s="1">
        <f>Table1[[#This Row],[Code]]</f>
        <v>130002</v>
      </c>
      <c r="D542" t="str">
        <f>Table1[[#This Row],[`]]</f>
        <v xml:space="preserve">Mushroom - Clean </v>
      </c>
      <c r="E542" s="31" t="str">
        <f>Table1[[#This Row],[Unit]]</f>
        <v>07 KG</v>
      </c>
      <c r="F542" s="31">
        <f>SUMIF(Processing!$G$14:$G$963,Table13[[#This Row],[Items Name]],Processing!$C$14:$C$963)</f>
        <v>0</v>
      </c>
      <c r="G542" s="59" t="str">
        <f>Table1[[#This Row],[isWarehouse&amp;Direct]]</f>
        <v>Direct</v>
      </c>
      <c r="H542" s="59" t="str">
        <f>Table1[[#This Row],[isFinished]]</f>
        <v>Half of a plant</v>
      </c>
    </row>
    <row r="543" spans="3:8">
      <c r="C543" s="1">
        <f>Table1[[#This Row],[Code]]</f>
        <v>130003</v>
      </c>
      <c r="D543" t="str">
        <f>Table1[[#This Row],[`]]</f>
        <v xml:space="preserve">Lettuce  kaposha - Clean </v>
      </c>
      <c r="E543" s="31" t="str">
        <f>Table1[[#This Row],[Unit]]</f>
        <v>07 KG</v>
      </c>
      <c r="F543" s="31">
        <f>SUMIF(Processing!$G$14:$G$963,Table13[[#This Row],[Items Name]],Processing!$C$14:$C$963)</f>
        <v>0</v>
      </c>
      <c r="G543" s="59" t="str">
        <f>Table1[[#This Row],[isWarehouse&amp;Direct]]</f>
        <v>Direct</v>
      </c>
      <c r="H543" s="59" t="str">
        <f>Table1[[#This Row],[isFinished]]</f>
        <v>Half of a plant</v>
      </c>
    </row>
    <row r="544" spans="3:8">
      <c r="C544" s="1">
        <f>Table1[[#This Row],[Code]]</f>
        <v>130004</v>
      </c>
      <c r="D544" t="str">
        <f>Table1[[#This Row],[`]]</f>
        <v>Carrot - Clean &amp; Slices</v>
      </c>
      <c r="E544" s="31" t="str">
        <f>Table1[[#This Row],[Unit]]</f>
        <v>07 KG</v>
      </c>
      <c r="F544" s="31">
        <f>SUMIF(Processing!$G$14:$G$963,Table13[[#This Row],[Items Name]],Processing!$C$14:$C$963)</f>
        <v>0</v>
      </c>
      <c r="G544" s="59" t="str">
        <f>Table1[[#This Row],[isWarehouse&amp;Direct]]</f>
        <v>Direct</v>
      </c>
      <c r="H544" s="59" t="str">
        <f>Table1[[#This Row],[isFinished]]</f>
        <v>Half of a plant</v>
      </c>
    </row>
    <row r="545" spans="3:8">
      <c r="C545" s="1">
        <f>Table1[[#This Row],[Code]]</f>
        <v>130005</v>
      </c>
      <c r="D545" t="str">
        <f>Table1[[#This Row],[`]]</f>
        <v>Celery - Clean &amp; Slices</v>
      </c>
      <c r="E545" s="31" t="str">
        <f>Table1[[#This Row],[Unit]]</f>
        <v>07 KG</v>
      </c>
      <c r="F545" s="31">
        <f>SUMIF(Processing!$G$14:$G$963,Table13[[#This Row],[Items Name]],Processing!$C$14:$C$963)</f>
        <v>7.0322580645161295E-2</v>
      </c>
      <c r="G545" s="59" t="str">
        <f>Table1[[#This Row],[isWarehouse&amp;Direct]]</f>
        <v>Direct</v>
      </c>
      <c r="H545" s="59" t="str">
        <f>Table1[[#This Row],[isFinished]]</f>
        <v>Half of a plant</v>
      </c>
    </row>
    <row r="546" spans="3:8">
      <c r="C546" s="1">
        <f>Table1[[#This Row],[Code]]</f>
        <v>130006</v>
      </c>
      <c r="D546" t="str">
        <f>Table1[[#This Row],[`]]</f>
        <v xml:space="preserve">Parsley - Clean </v>
      </c>
      <c r="E546" s="31" t="str">
        <f>Table1[[#This Row],[Unit]]</f>
        <v>07 KG</v>
      </c>
      <c r="F546" s="31">
        <f>SUMIF(Processing!$G$14:$G$963,Table13[[#This Row],[Items Name]],Processing!$C$14:$C$963)</f>
        <v>2.6245986318581598E-2</v>
      </c>
      <c r="G546" s="59" t="str">
        <f>Table1[[#This Row],[isWarehouse&amp;Direct]]</f>
        <v>Direct</v>
      </c>
      <c r="H546" s="59" t="str">
        <f>Table1[[#This Row],[isFinished]]</f>
        <v>Half of a plant</v>
      </c>
    </row>
    <row r="547" spans="3:8">
      <c r="C547" s="1">
        <f>Table1[[#This Row],[Code]]</f>
        <v>130007</v>
      </c>
      <c r="D547" t="str">
        <f>Table1[[#This Row],[`]]</f>
        <v>Coriander - Clean &amp; Slices</v>
      </c>
      <c r="E547" s="31" t="str">
        <f>Table1[[#This Row],[Unit]]</f>
        <v>07 KG</v>
      </c>
      <c r="F547" s="31">
        <f>SUMIF(Processing!$G$14:$G$963,Table13[[#This Row],[Items Name]],Processing!$C$14:$C$963)</f>
        <v>1.8148820326678763E-2</v>
      </c>
      <c r="G547" s="59" t="str">
        <f>Table1[[#This Row],[isWarehouse&amp;Direct]]</f>
        <v>Direct</v>
      </c>
      <c r="H547" s="59" t="str">
        <f>Table1[[#This Row],[isFinished]]</f>
        <v>Half of a plant</v>
      </c>
    </row>
    <row r="548" spans="3:8">
      <c r="C548" s="1">
        <f>Table1[[#This Row],[Code]]</f>
        <v>130008</v>
      </c>
      <c r="D548" t="str">
        <f>Table1[[#This Row],[`]]</f>
        <v>Garlic - Clean &amp; Slices</v>
      </c>
      <c r="E548" s="31" t="str">
        <f>Table1[[#This Row],[Unit]]</f>
        <v>07 KG</v>
      </c>
      <c r="F548" s="31">
        <f>SUMIF(Processing!$G$14:$G$963,Table13[[#This Row],[Items Name]],Processing!$C$14:$C$963)</f>
        <v>9.0145428646870238E-2</v>
      </c>
      <c r="G548" s="59" t="str">
        <f>Table1[[#This Row],[isWarehouse&amp;Direct]]</f>
        <v>Direct</v>
      </c>
      <c r="H548" s="59" t="str">
        <f>Table1[[#This Row],[isFinished]]</f>
        <v>Half of a plant</v>
      </c>
    </row>
    <row r="549" spans="3:8">
      <c r="C549" s="1">
        <f>Table1[[#This Row],[Code]]</f>
        <v>130009</v>
      </c>
      <c r="D549" t="str">
        <f>Table1[[#This Row],[`]]</f>
        <v xml:space="preserve">Tomato Shary - Clean </v>
      </c>
      <c r="E549" s="31" t="str">
        <f>Table1[[#This Row],[Unit]]</f>
        <v>07 KG</v>
      </c>
      <c r="F549" s="31">
        <f>SUMIF(Processing!$G$14:$G$963,Table13[[#This Row],[Items Name]],Processing!$C$14:$C$963)</f>
        <v>0</v>
      </c>
      <c r="G549" s="59" t="str">
        <f>Table1[[#This Row],[isWarehouse&amp;Direct]]</f>
        <v>Direct</v>
      </c>
      <c r="H549" s="59" t="str">
        <f>Table1[[#This Row],[isFinished]]</f>
        <v>Half of a plant</v>
      </c>
    </row>
    <row r="550" spans="3:8">
      <c r="C550" s="1">
        <f>Table1[[#This Row],[Code]]</f>
        <v>130010</v>
      </c>
      <c r="D550" t="str">
        <f>Table1[[#This Row],[`]]</f>
        <v xml:space="preserve">Rocket - Clean </v>
      </c>
      <c r="E550" s="31" t="str">
        <f>Table1[[#This Row],[Unit]]</f>
        <v>07 KG</v>
      </c>
      <c r="F550" s="31">
        <f>SUMIF(Processing!$G$14:$G$963,Table13[[#This Row],[Items Name]],Processing!$C$14:$C$963)</f>
        <v>0</v>
      </c>
      <c r="G550" s="59" t="str">
        <f>Table1[[#This Row],[isWarehouse&amp;Direct]]</f>
        <v>Direct</v>
      </c>
      <c r="H550" s="59" t="str">
        <f>Table1[[#This Row],[isFinished]]</f>
        <v>Half of a plant</v>
      </c>
    </row>
    <row r="551" spans="3:8">
      <c r="C551" s="1">
        <f>Table1[[#This Row],[Code]]</f>
        <v>130011</v>
      </c>
      <c r="D551" t="str">
        <f>Table1[[#This Row],[`]]</f>
        <v xml:space="preserve">Basil - Clean </v>
      </c>
      <c r="E551" s="31" t="str">
        <f>Table1[[#This Row],[Unit]]</f>
        <v>07 KG</v>
      </c>
      <c r="F551" s="31">
        <f>SUMIF(Processing!$G$14:$G$963,Table13[[#This Row],[Items Name]],Processing!$C$14:$C$963)</f>
        <v>0.93327386599606499</v>
      </c>
      <c r="G551" s="59" t="str">
        <f>Table1[[#This Row],[isWarehouse&amp;Direct]]</f>
        <v>Direct</v>
      </c>
      <c r="H551" s="59" t="str">
        <f>Table1[[#This Row],[isFinished]]</f>
        <v>Half of a plant</v>
      </c>
    </row>
    <row r="552" spans="3:8">
      <c r="C552" s="1">
        <f>Table1[[#This Row],[Code]]</f>
        <v>130012</v>
      </c>
      <c r="D552" t="str">
        <f>Table1[[#This Row],[`]]</f>
        <v xml:space="preserve">Cabbage Whit - Clean </v>
      </c>
      <c r="E552" s="31" t="str">
        <f>Table1[[#This Row],[Unit]]</f>
        <v>07 KG</v>
      </c>
      <c r="F552" s="31">
        <f>SUMIF(Processing!$G$14:$G$963,Table13[[#This Row],[Items Name]],Processing!$C$14:$C$963)</f>
        <v>0</v>
      </c>
      <c r="G552" s="59" t="str">
        <f>Table1[[#This Row],[isWarehouse&amp;Direct]]</f>
        <v>Direct</v>
      </c>
      <c r="H552" s="59" t="str">
        <f>Table1[[#This Row],[isFinished]]</f>
        <v>Half of a plant</v>
      </c>
    </row>
    <row r="553" spans="3:8">
      <c r="C553" s="1">
        <f>Table1[[#This Row],[Code]]</f>
        <v>130013</v>
      </c>
      <c r="D553" t="str">
        <f>Table1[[#This Row],[`]]</f>
        <v xml:space="preserve">Aubergine Rmy - Clean </v>
      </c>
      <c r="E553" s="31" t="str">
        <f>Table1[[#This Row],[Unit]]</f>
        <v>07 KG</v>
      </c>
      <c r="F553" s="31">
        <f>SUMIF(Processing!$G$14:$G$963,Table13[[#This Row],[Items Name]],Processing!$C$14:$C$963)</f>
        <v>0</v>
      </c>
      <c r="G553" s="59" t="str">
        <f>Table1[[#This Row],[isWarehouse&amp;Direct]]</f>
        <v>Direct</v>
      </c>
      <c r="H553" s="59" t="str">
        <f>Table1[[#This Row],[isFinished]]</f>
        <v>Half of a plant</v>
      </c>
    </row>
    <row r="554" spans="3:8">
      <c r="C554" s="1">
        <f>Table1[[#This Row],[Code]]</f>
        <v>130014</v>
      </c>
      <c r="D554" t="str">
        <f>Table1[[#This Row],[`]]</f>
        <v xml:space="preserve">Marrow  - Clean </v>
      </c>
      <c r="E554" s="31" t="str">
        <f>Table1[[#This Row],[Unit]]</f>
        <v>07 KG</v>
      </c>
      <c r="F554" s="31">
        <f>SUMIF(Processing!$G$14:$G$963,Table13[[#This Row],[Items Name]],Processing!$C$14:$C$963)</f>
        <v>0</v>
      </c>
      <c r="G554" s="59" t="str">
        <f>Table1[[#This Row],[isWarehouse&amp;Direct]]</f>
        <v>Direct</v>
      </c>
      <c r="H554" s="59" t="str">
        <f>Table1[[#This Row],[isFinished]]</f>
        <v>Half of a plant</v>
      </c>
    </row>
    <row r="555" spans="3:8">
      <c r="C555" s="1">
        <f>Table1[[#This Row],[Code]]</f>
        <v>130015</v>
      </c>
      <c r="D555" t="str">
        <f>Table1[[#This Row],[`]]</f>
        <v>Green Pepper Fresh - Clean &amp; Slices</v>
      </c>
      <c r="E555" s="31" t="str">
        <f>Table1[[#This Row],[Unit]]</f>
        <v>07 KG</v>
      </c>
      <c r="F555" s="31">
        <f>SUMIF(Processing!$G$14:$G$963,Table13[[#This Row],[Items Name]],Processing!$C$14:$C$963)</f>
        <v>0</v>
      </c>
      <c r="G555" s="59" t="str">
        <f>Table1[[#This Row],[isWarehouse&amp;Direct]]</f>
        <v>Direct</v>
      </c>
      <c r="H555" s="59" t="str">
        <f>Table1[[#This Row],[isFinished]]</f>
        <v>Half of a plant</v>
      </c>
    </row>
    <row r="556" spans="3:8">
      <c r="C556" s="1">
        <f>Table1[[#This Row],[Code]]</f>
        <v>130016</v>
      </c>
      <c r="D556" t="str">
        <f>Table1[[#This Row],[`]]</f>
        <v>Red Pepper  Fresh - Clean &amp; Slices</v>
      </c>
      <c r="E556" s="31" t="str">
        <f>Table1[[#This Row],[Unit]]</f>
        <v>07 KG</v>
      </c>
      <c r="F556" s="31">
        <f>SUMIF(Processing!$G$14:$G$963,Table13[[#This Row],[Items Name]],Processing!$C$14:$C$963)</f>
        <v>0</v>
      </c>
      <c r="G556" s="59" t="str">
        <f>Table1[[#This Row],[isWarehouse&amp;Direct]]</f>
        <v>Direct</v>
      </c>
      <c r="H556" s="59" t="str">
        <f>Table1[[#This Row],[isFinished]]</f>
        <v>Half of a plant</v>
      </c>
    </row>
    <row r="557" spans="3:8">
      <c r="C557" s="1">
        <f>Table1[[#This Row],[Code]]</f>
        <v>130017</v>
      </c>
      <c r="D557" t="str">
        <f>Table1[[#This Row],[`]]</f>
        <v>Yellow Pepper Fresh - Clean &amp; Slices</v>
      </c>
      <c r="E557" s="31" t="str">
        <f>Table1[[#This Row],[Unit]]</f>
        <v>07 KG</v>
      </c>
      <c r="F557" s="31">
        <f>SUMIF(Processing!$G$14:$G$963,Table13[[#This Row],[Items Name]],Processing!$C$14:$C$963)</f>
        <v>0</v>
      </c>
      <c r="G557" s="59" t="str">
        <f>Table1[[#This Row],[isWarehouse&amp;Direct]]</f>
        <v>Direct</v>
      </c>
      <c r="H557" s="59" t="str">
        <f>Table1[[#This Row],[isFinished]]</f>
        <v>Half of a plant</v>
      </c>
    </row>
    <row r="558" spans="3:8">
      <c r="C558" s="1">
        <f>Table1[[#This Row],[Code]]</f>
        <v>130018</v>
      </c>
      <c r="D558" t="str">
        <f>Table1[[#This Row],[`]]</f>
        <v>Onion - Slices &amp; Juice</v>
      </c>
      <c r="E558" s="31" t="str">
        <f>Table1[[#This Row],[Unit]]</f>
        <v>07 KG</v>
      </c>
      <c r="F558" s="31">
        <f>SUMIF(Processing!$G$14:$G$963,Table13[[#This Row],[Items Name]],Processing!$C$14:$C$963)</f>
        <v>0.54640541250455499</v>
      </c>
      <c r="G558" s="59" t="str">
        <f>Table1[[#This Row],[isWarehouse&amp;Direct]]</f>
        <v>Direct</v>
      </c>
      <c r="H558" s="59" t="str">
        <f>Table1[[#This Row],[isFinished]]</f>
        <v>Half of a plant</v>
      </c>
    </row>
    <row r="559" spans="3:8">
      <c r="C559" s="1">
        <f>Table1[[#This Row],[Code]]</f>
        <v>130019</v>
      </c>
      <c r="D559" t="str">
        <f>Table1[[#This Row],[`]]</f>
        <v xml:space="preserve">Potato Peeled - Clean </v>
      </c>
      <c r="E559" s="31" t="str">
        <f>Table1[[#This Row],[Unit]]</f>
        <v>07 KG</v>
      </c>
      <c r="F559" s="31">
        <f>SUMIF(Processing!$G$14:$G$963,Table13[[#This Row],[Items Name]],Processing!$C$14:$C$963)</f>
        <v>1.4025245441795233E-2</v>
      </c>
      <c r="G559" s="59" t="str">
        <f>Table1[[#This Row],[isWarehouse&amp;Direct]]</f>
        <v>Direct</v>
      </c>
      <c r="H559" s="59" t="str">
        <f>Table1[[#This Row],[isFinished]]</f>
        <v>Half of a plant</v>
      </c>
    </row>
    <row r="560" spans="3:8">
      <c r="C560" s="1">
        <f>Table1[[#This Row],[Code]]</f>
        <v>130020</v>
      </c>
      <c r="D560" t="str">
        <f>Table1[[#This Row],[`]]</f>
        <v>Lemon Oriantal- Slices &amp; Juice</v>
      </c>
      <c r="E560" s="31" t="str">
        <f>Table1[[#This Row],[Unit]]</f>
        <v>07 KG</v>
      </c>
      <c r="F560" s="31">
        <f>SUMIF(Processing!$G$14:$G$963,Table13[[#This Row],[Items Name]],Processing!$C$14:$C$963)</f>
        <v>0</v>
      </c>
      <c r="G560" s="59" t="str">
        <f>Table1[[#This Row],[isWarehouse&amp;Direct]]</f>
        <v>Direct</v>
      </c>
      <c r="H560" s="59" t="str">
        <f>Table1[[#This Row],[isFinished]]</f>
        <v>Half of a plant</v>
      </c>
    </row>
    <row r="561" spans="3:8">
      <c r="C561" s="1">
        <f>Table1[[#This Row],[Code]]</f>
        <v>130021</v>
      </c>
      <c r="D561" t="str">
        <f>Table1[[#This Row],[`]]</f>
        <v>Lemon Adalia - Slices &amp; Juice</v>
      </c>
      <c r="E561" s="31" t="str">
        <f>Table1[[#This Row],[Unit]]</f>
        <v>07 KG</v>
      </c>
      <c r="F561" s="31">
        <f>SUMIF(Processing!$G$14:$G$963,Table13[[#This Row],[Items Name]],Processing!$C$14:$C$963)</f>
        <v>0.66181336863004636</v>
      </c>
      <c r="G561" s="59" t="str">
        <f>Table1[[#This Row],[isWarehouse&amp;Direct]]</f>
        <v>Direct</v>
      </c>
      <c r="H561" s="59" t="str">
        <f>Table1[[#This Row],[isFinished]]</f>
        <v>Half of a plant</v>
      </c>
    </row>
    <row r="562" spans="3:8">
      <c r="C562" s="1">
        <f>Table1[[#This Row],[Code]]</f>
        <v>130022</v>
      </c>
      <c r="D562" t="str">
        <f>Table1[[#This Row],[`]]</f>
        <v xml:space="preserve">Leek - Clean </v>
      </c>
      <c r="E562" s="31" t="str">
        <f>Table1[[#This Row],[Unit]]</f>
        <v>07 KG</v>
      </c>
      <c r="F562" s="31">
        <f>SUMIF(Processing!$G$14:$G$963,Table13[[#This Row],[Items Name]],Processing!$C$14:$C$963)</f>
        <v>0</v>
      </c>
      <c r="G562" s="59" t="str">
        <f>Table1[[#This Row],[isWarehouse&amp;Direct]]</f>
        <v>Direct</v>
      </c>
      <c r="H562" s="59" t="str">
        <f>Table1[[#This Row],[isFinished]]</f>
        <v>Half of a plant</v>
      </c>
    </row>
    <row r="563" spans="3:8">
      <c r="C563" s="1">
        <f>Table1[[#This Row],[Code]]</f>
        <v>130023</v>
      </c>
      <c r="D563" t="str">
        <f>Table1[[#This Row],[`]]</f>
        <v xml:space="preserve">Mint - Clean </v>
      </c>
      <c r="E563" s="31" t="str">
        <f>Table1[[#This Row],[Unit]]</f>
        <v>07 KG</v>
      </c>
      <c r="F563" s="31">
        <f>SUMIF(Processing!$G$14:$G$963,Table13[[#This Row],[Items Name]],Processing!$C$14:$C$963)</f>
        <v>0</v>
      </c>
      <c r="G563" s="59" t="str">
        <f>Table1[[#This Row],[isWarehouse&amp;Direct]]</f>
        <v>Direct</v>
      </c>
      <c r="H563" s="59" t="str">
        <f>Table1[[#This Row],[isFinished]]</f>
        <v>Half of a plant</v>
      </c>
    </row>
    <row r="564" spans="3:8">
      <c r="C564" s="1">
        <f>Table1[[#This Row],[Code]]</f>
        <v>130024</v>
      </c>
      <c r="D564" t="str">
        <f>Table1[[#This Row],[`]]</f>
        <v xml:space="preserve">Vegitables  - Clean </v>
      </c>
      <c r="E564" s="31" t="str">
        <f>Table1[[#This Row],[Unit]]</f>
        <v>07 KG</v>
      </c>
      <c r="F564" s="31">
        <f>SUMIF(Processing!$G$14:$G$963,Table13[[#This Row],[Items Name]],Processing!$C$14:$C$963)</f>
        <v>0</v>
      </c>
      <c r="G564" s="59" t="str">
        <f>Table1[[#This Row],[isWarehouse&amp;Direct]]</f>
        <v>Direct</v>
      </c>
      <c r="H564" s="59" t="str">
        <f>Table1[[#This Row],[isFinished]]</f>
        <v>Half of a plant</v>
      </c>
    </row>
    <row r="565" spans="3:8">
      <c r="C565" s="1">
        <f>Table1[[#This Row],[Code]]</f>
        <v>130025</v>
      </c>
      <c r="D565" t="str">
        <f>Table1[[#This Row],[`]]</f>
        <v xml:space="preserve">water mealon  - Clean </v>
      </c>
      <c r="E565" s="31" t="str">
        <f>Table1[[#This Row],[Unit]]</f>
        <v>07 KG</v>
      </c>
      <c r="F565" s="31">
        <f>SUMIF(Processing!$G$14:$G$963,Table13[[#This Row],[Items Name]],Processing!$C$14:$C$963)</f>
        <v>0</v>
      </c>
      <c r="G565" s="59" t="str">
        <f>Table1[[#This Row],[isWarehouse&amp;Direct]]</f>
        <v>Direct</v>
      </c>
      <c r="H565" s="59" t="str">
        <f>Table1[[#This Row],[isFinished]]</f>
        <v>Half of a plant</v>
      </c>
    </row>
    <row r="566" spans="3:8">
      <c r="C566" s="1">
        <f>Table1[[#This Row],[Code]]</f>
        <v>130026</v>
      </c>
      <c r="D566" t="str">
        <f>Table1[[#This Row],[`]]</f>
        <v xml:space="preserve">Green Beans Freash - Clean </v>
      </c>
      <c r="E566" s="31" t="str">
        <f>Table1[[#This Row],[Unit]]</f>
        <v>07 KG</v>
      </c>
      <c r="F566" s="31">
        <f>SUMIF(Processing!$G$14:$G$963,Table13[[#This Row],[Items Name]],Processing!$C$14:$C$963)</f>
        <v>0</v>
      </c>
      <c r="G566" s="59" t="str">
        <f>Table1[[#This Row],[isWarehouse&amp;Direct]]</f>
        <v>Direct</v>
      </c>
      <c r="H566" s="59" t="str">
        <f>Table1[[#This Row],[isFinished]]</f>
        <v>Half of a plant</v>
      </c>
    </row>
    <row r="567" spans="3:8">
      <c r="C567" s="1">
        <f>Table1[[#This Row],[Code]]</f>
        <v>130027</v>
      </c>
      <c r="D567" t="str">
        <f>Table1[[#This Row],[`]]</f>
        <v xml:space="preserve">Okra  Freash  - Clean </v>
      </c>
      <c r="E567" s="31" t="str">
        <f>Table1[[#This Row],[Unit]]</f>
        <v>07 KG</v>
      </c>
      <c r="F567" s="31">
        <f>SUMIF(Processing!$G$14:$G$963,Table13[[#This Row],[Items Name]],Processing!$C$14:$C$963)</f>
        <v>0</v>
      </c>
      <c r="G567" s="59" t="str">
        <f>Table1[[#This Row],[isWarehouse&amp;Direct]]</f>
        <v>Direct</v>
      </c>
      <c r="H567" s="59" t="str">
        <f>Table1[[#This Row],[isFinished]]</f>
        <v>Half of a plant</v>
      </c>
    </row>
    <row r="568" spans="3:8">
      <c r="C568" s="1">
        <f>Table1[[#This Row],[Code]]</f>
        <v>130028</v>
      </c>
      <c r="D568" t="str">
        <f>Table1[[#This Row],[`]]</f>
        <v xml:space="preserve">Appel Lobnani - Clean </v>
      </c>
      <c r="E568" s="31" t="str">
        <f>Table1[[#This Row],[Unit]]</f>
        <v>07 KG</v>
      </c>
      <c r="F568" s="31">
        <f>SUMIF(Processing!$G$14:$G$963,Table13[[#This Row],[Items Name]],Processing!$C$14:$C$963)</f>
        <v>0</v>
      </c>
      <c r="G568" s="59" t="str">
        <f>Table1[[#This Row],[isWarehouse&amp;Direct]]</f>
        <v>Direct</v>
      </c>
      <c r="H568" s="59" t="str">
        <f>Table1[[#This Row],[isFinished]]</f>
        <v>Half of a plant</v>
      </c>
    </row>
    <row r="569" spans="3:8">
      <c r="C569" s="1">
        <f>Table1[[#This Row],[Code]]</f>
        <v>130029</v>
      </c>
      <c r="D569" t="str">
        <f>Table1[[#This Row],[`]]</f>
        <v>orange</v>
      </c>
      <c r="E569" s="31" t="str">
        <f>Table1[[#This Row],[Unit]]</f>
        <v>07 KG</v>
      </c>
      <c r="F569" s="31">
        <f>SUMIF(Processing!$G$14:$G$963,Table13[[#This Row],[Items Name]],Processing!$C$14:$C$963)</f>
        <v>0</v>
      </c>
      <c r="G569" s="59" t="str">
        <f>Table1[[#This Row],[isWarehouse&amp;Direct]]</f>
        <v>Direct</v>
      </c>
      <c r="H569" s="59" t="str">
        <f>Table1[[#This Row],[isFinished]]</f>
        <v>Half of a plant</v>
      </c>
    </row>
    <row r="570" spans="3:8">
      <c r="C570" s="1">
        <f>Table1[[#This Row],[Code]]</f>
        <v>130030</v>
      </c>
      <c r="D570" t="str">
        <f>Table1[[#This Row],[`]]</f>
        <v>Green Chilli  Hot Clean</v>
      </c>
      <c r="E570" s="31" t="str">
        <f>Table1[[#This Row],[Unit]]</f>
        <v>07 KG</v>
      </c>
      <c r="F570" s="31">
        <f>SUMIF(Processing!$G$14:$G$963,Table13[[#This Row],[Items Name]],Processing!$C$14:$C$963)</f>
        <v>0</v>
      </c>
      <c r="G570" s="59" t="str">
        <f>Table1[[#This Row],[isWarehouse&amp;Direct]]</f>
        <v>Direct</v>
      </c>
      <c r="H570" s="59" t="str">
        <f>Table1[[#This Row],[isFinished]]</f>
        <v>Half of a plant</v>
      </c>
    </row>
    <row r="571" spans="3:8">
      <c r="C571" s="1">
        <f>Table1[[#This Row],[Code]]</f>
        <v>0</v>
      </c>
      <c r="D571">
        <f>Table1[[#This Row],[`]]</f>
        <v>0</v>
      </c>
      <c r="E571" s="31">
        <f>Table1[[#This Row],[Unit]]</f>
        <v>0</v>
      </c>
      <c r="F571" s="31">
        <f>SUMIF(Processing!$G$14:$G$963,Table13[[#This Row],[Items Name]],Processing!$C$14:$C$963)</f>
        <v>0</v>
      </c>
      <c r="G571" s="59">
        <f>Table1[[#This Row],[isWarehouse&amp;Direct]]</f>
        <v>0</v>
      </c>
      <c r="H571" s="59">
        <f>Table1[[#This Row],[isFinished]]</f>
        <v>0</v>
      </c>
    </row>
    <row r="572" spans="3:8">
      <c r="C572" s="1">
        <f>Table1[[#This Row],[Code]]</f>
        <v>140001</v>
      </c>
      <c r="D572" t="str">
        <f>Table1[[#This Row],[`]]</f>
        <v>Cheese Cheddar</v>
      </c>
      <c r="E572" s="31" t="str">
        <f>Table1[[#This Row],[Unit]]</f>
        <v>07 KG</v>
      </c>
      <c r="F572" s="31">
        <f>SUMIF(Processing!$G$14:$G$963,Table13[[#This Row],[Items Name]],Processing!$C$14:$C$963)</f>
        <v>0</v>
      </c>
      <c r="G572" s="59" t="str">
        <f>Table1[[#This Row],[isWarehouse&amp;Direct]]</f>
        <v>Warehouse</v>
      </c>
      <c r="H572" s="59" t="str">
        <f>Table1[[#This Row],[isFinished]]</f>
        <v>Half of a plant</v>
      </c>
    </row>
    <row r="573" spans="3:8">
      <c r="C573" s="1">
        <f>Table1[[#This Row],[Code]]</f>
        <v>140002</v>
      </c>
      <c r="D573" t="str">
        <f>Table1[[#This Row],[`]]</f>
        <v>Cheese Emmental-Local Arab Dairy</v>
      </c>
      <c r="E573" s="31" t="str">
        <f>Table1[[#This Row],[Unit]]</f>
        <v>07 KG</v>
      </c>
      <c r="F573" s="31">
        <f>SUMIF(Processing!$G$14:$G$963,Table13[[#This Row],[Items Name]],Processing!$C$14:$C$963)</f>
        <v>0</v>
      </c>
      <c r="G573" s="59" t="str">
        <f>Table1[[#This Row],[isWarehouse&amp;Direct]]</f>
        <v>Warehouse</v>
      </c>
      <c r="H573" s="59" t="str">
        <f>Table1[[#This Row],[isFinished]]</f>
        <v>Half of a plant</v>
      </c>
    </row>
    <row r="574" spans="3:8">
      <c r="C574" s="1">
        <f>Table1[[#This Row],[Code]]</f>
        <v>140003</v>
      </c>
      <c r="D574" t="str">
        <f>Table1[[#This Row],[`]]</f>
        <v>Cheese Parmisan / Grana Clean</v>
      </c>
      <c r="E574" s="31" t="str">
        <f>Table1[[#This Row],[Unit]]</f>
        <v>07 KG</v>
      </c>
      <c r="F574" s="31">
        <f>SUMIF(Processing!$G$14:$G$963,Table13[[#This Row],[Items Name]],Processing!$C$14:$C$963)</f>
        <v>4.8000000000000001E-2</v>
      </c>
      <c r="G574" s="59" t="str">
        <f>Table1[[#This Row],[isWarehouse&amp;Direct]]</f>
        <v>Warehouse</v>
      </c>
      <c r="H574" s="59" t="str">
        <f>Table1[[#This Row],[isFinished]]</f>
        <v>Half of a plant</v>
      </c>
    </row>
    <row r="575" spans="3:8">
      <c r="C575" s="1">
        <f>Table1[[#This Row],[Code]]</f>
        <v>140004</v>
      </c>
      <c r="D575" t="str">
        <f>Table1[[#This Row],[`]]</f>
        <v>Cheese rockford- danish</v>
      </c>
      <c r="E575" s="31" t="str">
        <f>Table1[[#This Row],[Unit]]</f>
        <v>07 KG</v>
      </c>
      <c r="F575" s="31">
        <f>SUMIF(Processing!$G$14:$G$963,Table13[[#This Row],[Items Name]],Processing!$C$14:$C$963)</f>
        <v>0</v>
      </c>
      <c r="G575" s="59" t="str">
        <f>Table1[[#This Row],[isWarehouse&amp;Direct]]</f>
        <v>Warehouse</v>
      </c>
      <c r="H575" s="59" t="str">
        <f>Table1[[#This Row],[isFinished]]</f>
        <v>Half of a plant</v>
      </c>
    </row>
    <row r="576" spans="3:8">
      <c r="C576" s="1">
        <f>Table1[[#This Row],[Code]]</f>
        <v>140005</v>
      </c>
      <c r="D576" t="str">
        <f>Table1[[#This Row],[`]]</f>
        <v>Cheese Philadelphia</v>
      </c>
      <c r="E576" s="31" t="str">
        <f>Table1[[#This Row],[Unit]]</f>
        <v>07 KG</v>
      </c>
      <c r="F576" s="31">
        <f>SUMIF(Processing!$G$14:$G$963,Table13[[#This Row],[Items Name]],Processing!$C$14:$C$963)</f>
        <v>0</v>
      </c>
      <c r="G576" s="59" t="str">
        <f>Table1[[#This Row],[isWarehouse&amp;Direct]]</f>
        <v>Warehouse</v>
      </c>
      <c r="H576" s="59" t="str">
        <f>Table1[[#This Row],[isFinished]]</f>
        <v>Half of a plant</v>
      </c>
    </row>
    <row r="577" spans="3:8">
      <c r="C577" s="1">
        <f>Table1[[#This Row],[Code]]</f>
        <v>140006</v>
      </c>
      <c r="D577" t="str">
        <f>Table1[[#This Row],[`]]</f>
        <v>Cheese Gouda with Cumin-Holland Frico</v>
      </c>
      <c r="E577" s="31" t="str">
        <f>Table1[[#This Row],[Unit]]</f>
        <v>07 KG</v>
      </c>
      <c r="F577" s="31">
        <f>SUMIF(Processing!$G$14:$G$963,Table13[[#This Row],[Items Name]],Processing!$C$14:$C$963)</f>
        <v>0</v>
      </c>
      <c r="G577" s="59" t="str">
        <f>Table1[[#This Row],[isWarehouse&amp;Direct]]</f>
        <v>Warehouse</v>
      </c>
      <c r="H577" s="59" t="str">
        <f>Table1[[#This Row],[isFinished]]</f>
        <v>Half of a plant</v>
      </c>
    </row>
    <row r="578" spans="3:8">
      <c r="C578" s="1">
        <f>Table1[[#This Row],[Code]]</f>
        <v>140007</v>
      </c>
      <c r="D578" t="str">
        <f>Table1[[#This Row],[`]]</f>
        <v>ROMI CHEES</v>
      </c>
      <c r="E578" s="31" t="str">
        <f>Table1[[#This Row],[Unit]]</f>
        <v>07 KG</v>
      </c>
      <c r="F578" s="31">
        <f>SUMIF(Processing!$G$14:$G$963,Table13[[#This Row],[Items Name]],Processing!$C$14:$C$963)</f>
        <v>0</v>
      </c>
      <c r="G578" s="59" t="str">
        <f>Table1[[#This Row],[isWarehouse&amp;Direct]]</f>
        <v>Warehouse</v>
      </c>
      <c r="H578" s="59" t="str">
        <f>Table1[[#This Row],[isFinished]]</f>
        <v>Half of a plant</v>
      </c>
    </row>
    <row r="579" spans="3:8">
      <c r="C579" s="1">
        <f>Table1[[#This Row],[Code]]</f>
        <v>150001</v>
      </c>
      <c r="D579" t="str">
        <f>Table1[[#This Row],[`]]</f>
        <v>BEEF FILLET Clean</v>
      </c>
      <c r="E579" s="31" t="str">
        <f>Table1[[#This Row],[Unit]]</f>
        <v>07 KG</v>
      </c>
      <c r="F579" s="31">
        <f>SUMIF(Processing!$G$14:$G$963,Table13[[#This Row],[Items Name]],Processing!$C$14:$C$963)</f>
        <v>1.876172607879925</v>
      </c>
      <c r="G579" s="59" t="str">
        <f>Table1[[#This Row],[isWarehouse&amp;Direct]]</f>
        <v>Warehouse</v>
      </c>
      <c r="H579" s="59" t="str">
        <f>Table1[[#This Row],[isFinished]]</f>
        <v>Half of a plant</v>
      </c>
    </row>
    <row r="580" spans="3:8">
      <c r="C580" s="1">
        <f>Table1[[#This Row],[Code]]</f>
        <v>0</v>
      </c>
      <c r="D580">
        <f>Table1[[#This Row],[`]]</f>
        <v>0</v>
      </c>
      <c r="E580" s="31">
        <f>Table1[[#This Row],[Unit]]</f>
        <v>0</v>
      </c>
      <c r="F580" s="31">
        <f>SUMIF(Processing!$G$14:$G$963,Table13[[#This Row],[Items Name]],Processing!$C$14:$C$963)</f>
        <v>0</v>
      </c>
      <c r="G580" s="59">
        <f>Table1[[#This Row],[isWarehouse&amp;Direct]]</f>
        <v>0</v>
      </c>
      <c r="H580" s="59">
        <f>Table1[[#This Row],[isFinished]]</f>
        <v>0</v>
      </c>
    </row>
    <row r="581" spans="3:8">
      <c r="C581" s="1">
        <f>Table1[[#This Row],[Code]]</f>
        <v>0</v>
      </c>
      <c r="D581">
        <f>Table1[[#This Row],[`]]</f>
        <v>0</v>
      </c>
      <c r="E581" s="31">
        <f>Table1[[#This Row],[Unit]]</f>
        <v>0</v>
      </c>
      <c r="F581" s="31">
        <f>SUMIF(Processing!$G$14:$G$963,Table13[[#This Row],[Items Name]],Processing!$C$14:$C$963)</f>
        <v>0</v>
      </c>
      <c r="G581" s="59">
        <f>Table1[[#This Row],[isWarehouse&amp;Direct]]</f>
        <v>0</v>
      </c>
      <c r="H581" s="59">
        <f>Table1[[#This Row],[isFinished]]</f>
        <v>0</v>
      </c>
    </row>
    <row r="582" spans="3:8">
      <c r="C582" s="1">
        <f>Table1[[#This Row],[Code]]</f>
        <v>0</v>
      </c>
      <c r="D582">
        <f>Table1[[#This Row],[`]]</f>
        <v>0</v>
      </c>
      <c r="E582" s="31">
        <f>Table1[[#This Row],[Unit]]</f>
        <v>0</v>
      </c>
      <c r="F582" s="31">
        <f>SUMIF(Processing!$G$14:$G$963,Table13[[#This Row],[Items Name]],Processing!$C$14:$C$963)</f>
        <v>0</v>
      </c>
      <c r="G582" s="59">
        <f>Table1[[#This Row],[isWarehouse&amp;Direct]]</f>
        <v>0</v>
      </c>
      <c r="H582" s="59">
        <f>Table1[[#This Row],[isFinished]]</f>
        <v>0</v>
      </c>
    </row>
    <row r="583" spans="3:8">
      <c r="C583" s="1">
        <f>Table1[[#This Row],[Code]]</f>
        <v>0</v>
      </c>
      <c r="D583">
        <f>Table1[[#This Row],[`]]</f>
        <v>0</v>
      </c>
      <c r="E583" s="31">
        <f>Table1[[#This Row],[Unit]]</f>
        <v>0</v>
      </c>
      <c r="F583" s="31">
        <f>SUMIF(Processing!$G$14:$G$963,Table13[[#This Row],[Items Name]],Processing!$C$14:$C$963)</f>
        <v>0</v>
      </c>
      <c r="G583" s="59">
        <f>Table1[[#This Row],[isWarehouse&amp;Direct]]</f>
        <v>0</v>
      </c>
      <c r="H583" s="59">
        <f>Table1[[#This Row],[isFinished]]</f>
        <v>0</v>
      </c>
    </row>
    <row r="584" spans="3:8">
      <c r="C584" s="1">
        <f>Table1[[#This Row],[Code]]</f>
        <v>0</v>
      </c>
      <c r="D584">
        <f>Table1[[#This Row],[`]]</f>
        <v>0</v>
      </c>
      <c r="E584" s="31">
        <f>Table1[[#This Row],[Unit]]</f>
        <v>0</v>
      </c>
      <c r="F584" s="31">
        <f>SUMIF(Processing!$G$14:$G$963,Table13[[#This Row],[Items Name]],Processing!$C$14:$C$963)</f>
        <v>0</v>
      </c>
      <c r="G584" s="59">
        <f>Table1[[#This Row],[isWarehouse&amp;Direct]]</f>
        <v>0</v>
      </c>
      <c r="H584" s="59">
        <f>Table1[[#This Row],[isFinished]]</f>
        <v>0</v>
      </c>
    </row>
    <row r="585" spans="3:8">
      <c r="C585" s="1">
        <f>Table1[[#This Row],[Code]]</f>
        <v>160001</v>
      </c>
      <c r="D585" t="str">
        <f>Table1[[#This Row],[`]]</f>
        <v>Chicken Breast Fresh Clean</v>
      </c>
      <c r="E585" s="31" t="str">
        <f>Table1[[#This Row],[Unit]]</f>
        <v>07 KG</v>
      </c>
      <c r="F585" s="31">
        <f>SUMIF(Processing!$G$14:$G$963,Table13[[#This Row],[Items Name]],Processing!$C$14:$C$963)</f>
        <v>4.3787036239443857</v>
      </c>
      <c r="G585" s="59" t="str">
        <f>Table1[[#This Row],[isWarehouse&amp;Direct]]</f>
        <v>Warehouse</v>
      </c>
      <c r="H585" s="59" t="str">
        <f>Table1[[#This Row],[isFinished]]</f>
        <v>Half of a plant</v>
      </c>
    </row>
    <row r="586" spans="3:8">
      <c r="C586" s="1">
        <f>Table1[[#This Row],[Code]]</f>
        <v>0</v>
      </c>
      <c r="D586">
        <f>Table1[[#This Row],[`]]</f>
        <v>0</v>
      </c>
      <c r="E586" s="31">
        <f>Table1[[#This Row],[Unit]]</f>
        <v>0</v>
      </c>
      <c r="F586" s="31">
        <f>SUMIF(Processing!$G$14:$G$963,Table13[[#This Row],[Items Name]],Processing!$C$14:$C$963)</f>
        <v>0</v>
      </c>
      <c r="G586" s="59">
        <f>Table1[[#This Row],[isWarehouse&amp;Direct]]</f>
        <v>0</v>
      </c>
      <c r="H586" s="59">
        <f>Table1[[#This Row],[isFinished]]</f>
        <v>0</v>
      </c>
    </row>
    <row r="587" spans="3:8">
      <c r="C587" s="1">
        <f>Table1[[#This Row],[Code]]</f>
        <v>0</v>
      </c>
      <c r="D587">
        <f>Table1[[#This Row],[`]]</f>
        <v>0</v>
      </c>
      <c r="E587" s="31">
        <f>Table1[[#This Row],[Unit]]</f>
        <v>0</v>
      </c>
      <c r="F587" s="31">
        <f>SUMIF(Processing!$G$14:$G$963,Table13[[#This Row],[Items Name]],Processing!$C$14:$C$963)</f>
        <v>0</v>
      </c>
      <c r="G587" s="59">
        <f>Table1[[#This Row],[isWarehouse&amp;Direct]]</f>
        <v>0</v>
      </c>
      <c r="H587" s="59">
        <f>Table1[[#This Row],[isFinished]]</f>
        <v>0</v>
      </c>
    </row>
    <row r="588" spans="3:8">
      <c r="C588" s="1">
        <f>Table1[[#This Row],[Code]]</f>
        <v>170001</v>
      </c>
      <c r="D588">
        <f>Table1[[#This Row],[`]]</f>
        <v>0</v>
      </c>
      <c r="E588" s="31">
        <f>Table1[[#This Row],[Unit]]</f>
        <v>0</v>
      </c>
      <c r="F588" s="31">
        <f>SUMIF(Processing!$G$14:$G$963,Table13[[#This Row],[Items Name]],Processing!$C$14:$C$963)</f>
        <v>0</v>
      </c>
      <c r="G588" s="59">
        <f>Table1[[#This Row],[isWarehouse&amp;Direct]]</f>
        <v>0</v>
      </c>
      <c r="H588" s="59">
        <f>Table1[[#This Row],[isFinished]]</f>
        <v>0</v>
      </c>
    </row>
    <row r="589" spans="3:8">
      <c r="C589" s="1">
        <f>Table1[[#This Row],[Code]]</f>
        <v>0</v>
      </c>
      <c r="D589">
        <f>Table1[[#This Row],[`]]</f>
        <v>0</v>
      </c>
      <c r="E589" s="31">
        <f>Table1[[#This Row],[Unit]]</f>
        <v>0</v>
      </c>
      <c r="F589" s="31">
        <f>SUMIF(Processing!$G$14:$G$963,Table13[[#This Row],[Items Name]],Processing!$C$14:$C$963)</f>
        <v>0</v>
      </c>
      <c r="G589" s="59">
        <f>Table1[[#This Row],[isWarehouse&amp;Direct]]</f>
        <v>0</v>
      </c>
      <c r="H589" s="59">
        <f>Table1[[#This Row],[isFinished]]</f>
        <v>0</v>
      </c>
    </row>
    <row r="590" spans="3:8">
      <c r="C590" s="1">
        <f>Table1[[#This Row],[Code]]</f>
        <v>0</v>
      </c>
      <c r="D590">
        <f>Table1[[#This Row],[`]]</f>
        <v>0</v>
      </c>
      <c r="E590" s="31">
        <f>Table1[[#This Row],[Unit]]</f>
        <v>0</v>
      </c>
      <c r="F590" s="31">
        <f>SUMIF(Processing!$G$14:$G$963,Table13[[#This Row],[Items Name]],Processing!$C$14:$C$963)</f>
        <v>0</v>
      </c>
      <c r="G590" s="59">
        <f>Table1[[#This Row],[isWarehouse&amp;Direct]]</f>
        <v>0</v>
      </c>
      <c r="H590" s="59">
        <f>Table1[[#This Row],[isFinished]]</f>
        <v>0</v>
      </c>
    </row>
    <row r="591" spans="3:8">
      <c r="C591" s="1">
        <f>Table1[[#This Row],[Code]]</f>
        <v>180001</v>
      </c>
      <c r="D591" t="str">
        <f>Table1[[#This Row],[`]]</f>
        <v xml:space="preserve">Pickled Cucumber </v>
      </c>
      <c r="E591" s="31" t="str">
        <f>Table1[[#This Row],[Unit]]</f>
        <v>07 KG</v>
      </c>
      <c r="F591" s="31">
        <f>SUMIF(Processing!$G$14:$G$963,Table13[[#This Row],[Items Name]],Processing!$C$14:$C$963)</f>
        <v>0.41917355339680917</v>
      </c>
      <c r="G591" s="59" t="str">
        <f>Table1[[#This Row],[isWarehouse&amp;Direct]]</f>
        <v>Direct</v>
      </c>
      <c r="H591" s="59" t="str">
        <f>Table1[[#This Row],[isFinished]]</f>
        <v xml:space="preserve"> plant</v>
      </c>
    </row>
    <row r="592" spans="3:8">
      <c r="C592" s="1">
        <f>Table1[[#This Row],[Code]]</f>
        <v>180002</v>
      </c>
      <c r="D592" t="str">
        <f>Table1[[#This Row],[`]]</f>
        <v>Pesto Dressing</v>
      </c>
      <c r="E592" s="31" t="str">
        <f>Table1[[#This Row],[Unit]]</f>
        <v>07 KG</v>
      </c>
      <c r="F592" s="31">
        <f>SUMIF(Processing!$G$14:$G$963,Table13[[#This Row],[Items Name]],Processing!$C$14:$C$963)</f>
        <v>0.5093333333333333</v>
      </c>
      <c r="G592" s="59" t="str">
        <f>Table1[[#This Row],[isWarehouse&amp;Direct]]</f>
        <v>Kitchen</v>
      </c>
      <c r="H592" s="59" t="str">
        <f>Table1[[#This Row],[isFinished]]</f>
        <v xml:space="preserve"> plant</v>
      </c>
    </row>
    <row r="593" spans="3:8">
      <c r="C593" s="1">
        <f>Table1[[#This Row],[Code]]</f>
        <v>180003</v>
      </c>
      <c r="D593" t="str">
        <f>Table1[[#This Row],[`]]</f>
        <v>Greek Dressing</v>
      </c>
      <c r="E593" s="31" t="str">
        <f>Table1[[#This Row],[Unit]]</f>
        <v>07 KG</v>
      </c>
      <c r="F593" s="31">
        <f>SUMIF(Processing!$G$14:$G$963,Table13[[#This Row],[Items Name]],Processing!$C$14:$C$963)</f>
        <v>0</v>
      </c>
      <c r="G593" s="59" t="str">
        <f>Table1[[#This Row],[isWarehouse&amp;Direct]]</f>
        <v>Kitchen</v>
      </c>
      <c r="H593" s="59" t="str">
        <f>Table1[[#This Row],[isFinished]]</f>
        <v xml:space="preserve"> plant</v>
      </c>
    </row>
    <row r="594" spans="3:8">
      <c r="C594" s="1">
        <f>Table1[[#This Row],[Code]]</f>
        <v>180004</v>
      </c>
      <c r="D594" t="str">
        <f>Table1[[#This Row],[`]]</f>
        <v>Vinaigrette Sauce</v>
      </c>
      <c r="E594" s="31" t="str">
        <f>Table1[[#This Row],[Unit]]</f>
        <v>07 KG</v>
      </c>
      <c r="F594" s="31">
        <f>SUMIF(Processing!$G$14:$G$963,Table13[[#This Row],[Items Name]],Processing!$C$14:$C$963)</f>
        <v>0</v>
      </c>
      <c r="G594" s="59" t="str">
        <f>Table1[[#This Row],[isWarehouse&amp;Direct]]</f>
        <v>Kitchen</v>
      </c>
      <c r="H594" s="59" t="str">
        <f>Table1[[#This Row],[isFinished]]</f>
        <v xml:space="preserve"> plant</v>
      </c>
    </row>
    <row r="595" spans="3:8">
      <c r="C595" s="1">
        <f>Table1[[#This Row],[Code]]</f>
        <v>180005</v>
      </c>
      <c r="D595" t="str">
        <f>Table1[[#This Row],[`]]</f>
        <v>Caesar Dressing</v>
      </c>
      <c r="E595" s="31" t="str">
        <f>Table1[[#This Row],[Unit]]</f>
        <v>07 KG</v>
      </c>
      <c r="F595" s="31">
        <f>SUMIF(Processing!$G$14:$G$963,Table13[[#This Row],[Items Name]],Processing!$C$14:$C$963)</f>
        <v>0</v>
      </c>
      <c r="G595" s="59" t="str">
        <f>Table1[[#This Row],[isWarehouse&amp;Direct]]</f>
        <v>Kitchen</v>
      </c>
      <c r="H595" s="59" t="str">
        <f>Table1[[#This Row],[isFinished]]</f>
        <v xml:space="preserve"> plant</v>
      </c>
    </row>
    <row r="596" spans="3:8">
      <c r="C596" s="1">
        <f>Table1[[#This Row],[Code]]</f>
        <v>180006</v>
      </c>
      <c r="D596" t="str">
        <f>Table1[[#This Row],[`]]</f>
        <v>Cilantro Sauce</v>
      </c>
      <c r="E596" s="31" t="str">
        <f>Table1[[#This Row],[Unit]]</f>
        <v>07 KG</v>
      </c>
      <c r="F596" s="31">
        <f>SUMIF(Processing!$G$14:$G$963,Table13[[#This Row],[Items Name]],Processing!$C$14:$C$963)</f>
        <v>0</v>
      </c>
      <c r="G596" s="59" t="str">
        <f>Table1[[#This Row],[isWarehouse&amp;Direct]]</f>
        <v>Kitchen</v>
      </c>
      <c r="H596" s="59" t="str">
        <f>Table1[[#This Row],[isFinished]]</f>
        <v xml:space="preserve"> plant</v>
      </c>
    </row>
    <row r="597" spans="3:8">
      <c r="C597" s="1">
        <f>Table1[[#This Row],[Code]]</f>
        <v>180007</v>
      </c>
      <c r="D597" t="str">
        <f>Table1[[#This Row],[`]]</f>
        <v>Almandine Dressing</v>
      </c>
      <c r="E597" s="31" t="str">
        <f>Table1[[#This Row],[Unit]]</f>
        <v>07 KG</v>
      </c>
      <c r="F597" s="31">
        <f>SUMIF(Processing!$G$14:$G$963,Table13[[#This Row],[Items Name]],Processing!$C$14:$C$963)</f>
        <v>0</v>
      </c>
      <c r="G597" s="59" t="str">
        <f>Table1[[#This Row],[isWarehouse&amp;Direct]]</f>
        <v>Kitchen</v>
      </c>
      <c r="H597" s="59" t="str">
        <f>Table1[[#This Row],[isFinished]]</f>
        <v xml:space="preserve"> plant</v>
      </c>
    </row>
    <row r="598" spans="3:8">
      <c r="C598" s="1">
        <f>Table1[[#This Row],[Code]]</f>
        <v>180008</v>
      </c>
      <c r="D598" t="str">
        <f>Table1[[#This Row],[`]]</f>
        <v>Tapenade Sauce</v>
      </c>
      <c r="E598" s="31" t="str">
        <f>Table1[[#This Row],[Unit]]</f>
        <v>07 KG</v>
      </c>
      <c r="F598" s="31">
        <f>SUMIF(Processing!$G$14:$G$963,Table13[[#This Row],[Items Name]],Processing!$C$14:$C$963)</f>
        <v>0</v>
      </c>
      <c r="G598" s="59" t="str">
        <f>Table1[[#This Row],[isWarehouse&amp;Direct]]</f>
        <v>Kitchen</v>
      </c>
      <c r="H598" s="59" t="str">
        <f>Table1[[#This Row],[isFinished]]</f>
        <v xml:space="preserve"> plant</v>
      </c>
    </row>
    <row r="599" spans="3:8">
      <c r="C599" s="1">
        <f>Table1[[#This Row],[Code]]</f>
        <v>180009</v>
      </c>
      <c r="D599" t="str">
        <f>Table1[[#This Row],[`]]</f>
        <v>Tartare Sauce</v>
      </c>
      <c r="E599" s="31" t="str">
        <f>Table1[[#This Row],[Unit]]</f>
        <v>07 KG</v>
      </c>
      <c r="F599" s="31">
        <f>SUMIF(Processing!$G$14:$G$963,Table13[[#This Row],[Items Name]],Processing!$C$14:$C$963)</f>
        <v>0</v>
      </c>
      <c r="G599" s="59" t="str">
        <f>Table1[[#This Row],[isWarehouse&amp;Direct]]</f>
        <v>Kitchen</v>
      </c>
      <c r="H599" s="59" t="str">
        <f>Table1[[#This Row],[isFinished]]</f>
        <v xml:space="preserve"> plant</v>
      </c>
    </row>
    <row r="600" spans="3:8">
      <c r="C600" s="1">
        <f>Table1[[#This Row],[Code]]</f>
        <v>180010</v>
      </c>
      <c r="D600" t="str">
        <f>Table1[[#This Row],[`]]</f>
        <v>Rueben Spread</v>
      </c>
      <c r="E600" s="31" t="str">
        <f>Table1[[#This Row],[Unit]]</f>
        <v>07 KG</v>
      </c>
      <c r="F600" s="31">
        <f>SUMIF(Processing!$G$14:$G$963,Table13[[#This Row],[Items Name]],Processing!$C$14:$C$963)</f>
        <v>0</v>
      </c>
      <c r="G600" s="59" t="str">
        <f>Table1[[#This Row],[isWarehouse&amp;Direct]]</f>
        <v>Kitchen</v>
      </c>
      <c r="H600" s="59" t="str">
        <f>Table1[[#This Row],[isFinished]]</f>
        <v xml:space="preserve"> plant</v>
      </c>
    </row>
    <row r="601" spans="3:8">
      <c r="C601" s="1">
        <f>Table1[[#This Row],[Code]]</f>
        <v>180011</v>
      </c>
      <c r="D601" t="str">
        <f>Table1[[#This Row],[`]]</f>
        <v>Spicy Spread</v>
      </c>
      <c r="E601" s="31" t="str">
        <f>Table1[[#This Row],[Unit]]</f>
        <v>07 KG</v>
      </c>
      <c r="F601" s="31">
        <f>SUMIF(Processing!$G$14:$G$963,Table13[[#This Row],[Items Name]],Processing!$C$14:$C$963)</f>
        <v>0</v>
      </c>
      <c r="G601" s="59" t="str">
        <f>Table1[[#This Row],[isWarehouse&amp;Direct]]</f>
        <v>Kitchen</v>
      </c>
      <c r="H601" s="59" t="str">
        <f>Table1[[#This Row],[isFinished]]</f>
        <v xml:space="preserve"> plant</v>
      </c>
    </row>
    <row r="602" spans="3:8">
      <c r="C602" s="1">
        <f>Table1[[#This Row],[Code]]</f>
        <v>180012</v>
      </c>
      <c r="D602" t="str">
        <f>Table1[[#This Row],[`]]</f>
        <v>Roast Beef Spread</v>
      </c>
      <c r="E602" s="31" t="str">
        <f>Table1[[#This Row],[Unit]]</f>
        <v>07 KG</v>
      </c>
      <c r="F602" s="31">
        <f>SUMIF(Processing!$G$14:$G$963,Table13[[#This Row],[Items Name]],Processing!$C$14:$C$963)</f>
        <v>0</v>
      </c>
      <c r="G602" s="59" t="str">
        <f>Table1[[#This Row],[isWarehouse&amp;Direct]]</f>
        <v>Kitchen</v>
      </c>
      <c r="H602" s="59" t="str">
        <f>Table1[[#This Row],[isFinished]]</f>
        <v xml:space="preserve"> plant</v>
      </c>
    </row>
    <row r="603" spans="3:8">
      <c r="C603" s="1">
        <f>Table1[[#This Row],[Code]]</f>
        <v>180013</v>
      </c>
      <c r="D603" t="str">
        <f>Table1[[#This Row],[`]]</f>
        <v>Mustard Mayonaise  Spread</v>
      </c>
      <c r="E603" s="31" t="str">
        <f>Table1[[#This Row],[Unit]]</f>
        <v>07 KG</v>
      </c>
      <c r="F603" s="31">
        <f>SUMIF(Processing!$G$14:$G$963,Table13[[#This Row],[Items Name]],Processing!$C$14:$C$963)</f>
        <v>0</v>
      </c>
      <c r="G603" s="59" t="str">
        <f>Table1[[#This Row],[isWarehouse&amp;Direct]]</f>
        <v>Kitchen</v>
      </c>
      <c r="H603" s="59" t="str">
        <f>Table1[[#This Row],[isFinished]]</f>
        <v xml:space="preserve"> plant</v>
      </c>
    </row>
    <row r="604" spans="3:8">
      <c r="C604" s="1">
        <f>Table1[[#This Row],[Code]]</f>
        <v>180014</v>
      </c>
      <c r="D604" t="str">
        <f>Table1[[#This Row],[`]]</f>
        <v>Roast Beef-Cooked</v>
      </c>
      <c r="E604" s="31" t="str">
        <f>Table1[[#This Row],[Unit]]</f>
        <v>07 KG</v>
      </c>
      <c r="F604" s="31">
        <f>SUMIF(Processing!$G$14:$G$963,Table13[[#This Row],[Items Name]],Processing!$C$14:$C$963)</f>
        <v>0</v>
      </c>
      <c r="G604" s="59" t="str">
        <f>Table1[[#This Row],[isWarehouse&amp;Direct]]</f>
        <v>Kitchen</v>
      </c>
      <c r="H604" s="59" t="str">
        <f>Table1[[#This Row],[isFinished]]</f>
        <v xml:space="preserve"> plant</v>
      </c>
    </row>
    <row r="605" spans="3:8">
      <c r="C605" s="1">
        <f>Table1[[#This Row],[Code]]</f>
        <v>180015</v>
      </c>
      <c r="D605" t="str">
        <f>Table1[[#This Row],[`]]</f>
        <v>Parmesan Marinade</v>
      </c>
      <c r="E605" s="31" t="str">
        <f>Table1[[#This Row],[Unit]]</f>
        <v>07 KG</v>
      </c>
      <c r="F605" s="31">
        <f>SUMIF(Processing!$G$14:$G$963,Table13[[#This Row],[Items Name]],Processing!$C$14:$C$963)</f>
        <v>0.73219373219373229</v>
      </c>
      <c r="G605" s="59" t="str">
        <f>Table1[[#This Row],[isWarehouse&amp;Direct]]</f>
        <v>Kitchen</v>
      </c>
      <c r="H605" s="59" t="str">
        <f>Table1[[#This Row],[isFinished]]</f>
        <v xml:space="preserve"> plant</v>
      </c>
    </row>
    <row r="606" spans="3:8">
      <c r="C606" s="1">
        <f>Table1[[#This Row],[Code]]</f>
        <v>180016</v>
      </c>
      <c r="D606" t="str">
        <f>Table1[[#This Row],[`]]</f>
        <v>Parmesan Chicken Fresh</v>
      </c>
      <c r="E606" s="31" t="str">
        <f>Table1[[#This Row],[Unit]]</f>
        <v>07 KG</v>
      </c>
      <c r="F606" s="31">
        <f>SUMIF(Processing!$G$14:$G$963,Table13[[#This Row],[Items Name]],Processing!$C$14:$C$963)</f>
        <v>0</v>
      </c>
      <c r="G606" s="59" t="str">
        <f>Table1[[#This Row],[isWarehouse&amp;Direct]]</f>
        <v>Kitchen</v>
      </c>
      <c r="H606" s="59" t="str">
        <f>Table1[[#This Row],[isFinished]]</f>
        <v xml:space="preserve"> plant</v>
      </c>
    </row>
    <row r="607" spans="3:8">
      <c r="C607" s="1">
        <f>Table1[[#This Row],[Code]]</f>
        <v>180017</v>
      </c>
      <c r="D607" t="str">
        <f>Table1[[#This Row],[`]]</f>
        <v>Spicy Marinade</v>
      </c>
      <c r="E607" s="31" t="str">
        <f>Table1[[#This Row],[Unit]]</f>
        <v>07 KG</v>
      </c>
      <c r="F607" s="31">
        <f>SUMIF(Processing!$G$14:$G$963,Table13[[#This Row],[Items Name]],Processing!$C$14:$C$963)</f>
        <v>0.67375886524822692</v>
      </c>
      <c r="G607" s="59" t="str">
        <f>Table1[[#This Row],[isWarehouse&amp;Direct]]</f>
        <v>Kitchen</v>
      </c>
      <c r="H607" s="59" t="str">
        <f>Table1[[#This Row],[isFinished]]</f>
        <v xml:space="preserve"> plant</v>
      </c>
    </row>
    <row r="608" spans="3:8">
      <c r="C608" s="1">
        <f>Table1[[#This Row],[Code]]</f>
        <v>180018</v>
      </c>
      <c r="D608" t="str">
        <f>Table1[[#This Row],[`]]</f>
        <v>Spicy Chicken Fresh</v>
      </c>
      <c r="E608" s="31" t="str">
        <f>Table1[[#This Row],[Unit]]</f>
        <v>07 KG</v>
      </c>
      <c r="F608" s="31">
        <f>SUMIF(Processing!$G$14:$G$963,Table13[[#This Row],[Items Name]],Processing!$C$14:$C$963)</f>
        <v>0</v>
      </c>
      <c r="G608" s="59" t="str">
        <f>Table1[[#This Row],[isWarehouse&amp;Direct]]</f>
        <v>Kitchen</v>
      </c>
      <c r="H608" s="59" t="str">
        <f>Table1[[#This Row],[isFinished]]</f>
        <v xml:space="preserve"> plant</v>
      </c>
    </row>
    <row r="609" spans="3:8">
      <c r="C609" s="1">
        <f>Table1[[#This Row],[Code]]</f>
        <v>180019</v>
      </c>
      <c r="D609" t="str">
        <f>Table1[[#This Row],[`]]</f>
        <v>Pesto Dressing</v>
      </c>
      <c r="E609" s="31" t="str">
        <f>Table1[[#This Row],[Unit]]</f>
        <v>07 KG</v>
      </c>
      <c r="F609" s="31">
        <f>SUMIF(Processing!$G$14:$G$963,Table13[[#This Row],[Items Name]],Processing!$C$14:$C$963)</f>
        <v>0.5093333333333333</v>
      </c>
      <c r="G609" s="59" t="str">
        <f>Table1[[#This Row],[isWarehouse&amp;Direct]]</f>
        <v>Kitchen</v>
      </c>
      <c r="H609" s="59" t="str">
        <f>Table1[[#This Row],[isFinished]]</f>
        <v xml:space="preserve"> plant</v>
      </c>
    </row>
    <row r="610" spans="3:8">
      <c r="C610" s="1">
        <f>Table1[[#This Row],[Code]]</f>
        <v>180020</v>
      </c>
      <c r="D610" t="str">
        <f>Table1[[#This Row],[`]]</f>
        <v>Pesto Chicken Fresh</v>
      </c>
      <c r="E610" s="31" t="str">
        <f>Table1[[#This Row],[Unit]]</f>
        <v>07 KG</v>
      </c>
      <c r="F610" s="31">
        <f>SUMIF(Processing!$G$14:$G$963,Table13[[#This Row],[Items Name]],Processing!$C$14:$C$963)</f>
        <v>0</v>
      </c>
      <c r="G610" s="59" t="str">
        <f>Table1[[#This Row],[isWarehouse&amp;Direct]]</f>
        <v>Kitchen</v>
      </c>
      <c r="H610" s="59" t="str">
        <f>Table1[[#This Row],[isFinished]]</f>
        <v xml:space="preserve"> plant</v>
      </c>
    </row>
    <row r="611" spans="3:8">
      <c r="C611" s="1">
        <f>Table1[[#This Row],[Code]]</f>
        <v>180021</v>
      </c>
      <c r="D611">
        <f>Table1[[#This Row],[`]]</f>
        <v>0</v>
      </c>
      <c r="E611" s="31">
        <f>Table1[[#This Row],[Unit]]</f>
        <v>0</v>
      </c>
      <c r="F611" s="31">
        <f>SUMIF(Processing!$G$14:$G$963,Table13[[#This Row],[Items Name]],Processing!$C$14:$C$963)</f>
        <v>0</v>
      </c>
      <c r="G611" s="59">
        <f>Table1[[#This Row],[isWarehouse&amp;Direct]]</f>
        <v>0</v>
      </c>
      <c r="H611" s="59">
        <f>Table1[[#This Row],[isFinished]]</f>
        <v>0</v>
      </c>
    </row>
    <row r="612" spans="3:8">
      <c r="C612" s="1">
        <f>Table1[[#This Row],[Code]]</f>
        <v>180022</v>
      </c>
      <c r="D612">
        <f>Table1[[#This Row],[`]]</f>
        <v>0</v>
      </c>
      <c r="E612" s="31">
        <f>Table1[[#This Row],[Unit]]</f>
        <v>0</v>
      </c>
      <c r="F612" s="31">
        <f>SUMIF(Processing!$G$14:$G$963,Table13[[#This Row],[Items Name]],Processing!$C$14:$C$963)</f>
        <v>0</v>
      </c>
      <c r="G612" s="59">
        <f>Table1[[#This Row],[isWarehouse&amp;Direct]]</f>
        <v>0</v>
      </c>
      <c r="H612" s="59">
        <f>Table1[[#This Row],[isFinished]]</f>
        <v>0</v>
      </c>
    </row>
    <row r="613" spans="3:8">
      <c r="C613" s="1">
        <f>Table1[[#This Row],[Code]]</f>
        <v>180023</v>
      </c>
      <c r="D613">
        <f>Table1[[#This Row],[`]]</f>
        <v>0</v>
      </c>
      <c r="E613" s="31">
        <f>Table1[[#This Row],[Unit]]</f>
        <v>0</v>
      </c>
      <c r="F613" s="31">
        <f>SUMIF(Processing!$G$14:$G$963,Table13[[#This Row],[Items Name]],Processing!$C$14:$C$963)</f>
        <v>0</v>
      </c>
      <c r="G613" s="59">
        <f>Table1[[#This Row],[isWarehouse&amp;Direct]]</f>
        <v>0</v>
      </c>
      <c r="H613" s="59">
        <f>Table1[[#This Row],[isFinished]]</f>
        <v>0</v>
      </c>
    </row>
    <row r="614" spans="3:8">
      <c r="C614" s="1">
        <f>Table1[[#This Row],[Code]]</f>
        <v>180024</v>
      </c>
      <c r="D614">
        <f>Table1[[#This Row],[`]]</f>
        <v>0</v>
      </c>
      <c r="E614" s="31">
        <f>Table1[[#This Row],[Unit]]</f>
        <v>0</v>
      </c>
      <c r="F614" s="31">
        <f>SUMIF(Processing!$G$14:$G$963,Table13[[#This Row],[Items Name]],Processing!$C$14:$C$963)</f>
        <v>0</v>
      </c>
      <c r="G614" s="59">
        <f>Table1[[#This Row],[isWarehouse&amp;Direct]]</f>
        <v>0</v>
      </c>
      <c r="H614" s="59">
        <f>Table1[[#This Row],[isFinished]]</f>
        <v>0</v>
      </c>
    </row>
    <row r="615" spans="3:8">
      <c r="C615" s="1">
        <f>Table1[[#This Row],[Code]]</f>
        <v>180025</v>
      </c>
      <c r="D615">
        <f>Table1[[#This Row],[`]]</f>
        <v>0</v>
      </c>
      <c r="E615" s="31">
        <f>Table1[[#This Row],[Unit]]</f>
        <v>0</v>
      </c>
      <c r="F615" s="31">
        <f>SUMIF(Processing!$G$14:$G$963,Table13[[#This Row],[Items Name]],Processing!$C$14:$C$963)</f>
        <v>0</v>
      </c>
      <c r="G615" s="59">
        <f>Table1[[#This Row],[isWarehouse&amp;Direct]]</f>
        <v>0</v>
      </c>
      <c r="H615" s="59">
        <f>Table1[[#This Row],[isFinished]]</f>
        <v>0</v>
      </c>
    </row>
    <row r="616" spans="3:8">
      <c r="C616" s="1">
        <f>Table1[[#This Row],[Code]]</f>
        <v>180026</v>
      </c>
      <c r="D616">
        <f>Table1[[#This Row],[`]]</f>
        <v>0</v>
      </c>
      <c r="E616" s="31">
        <f>Table1[[#This Row],[Unit]]</f>
        <v>0</v>
      </c>
      <c r="F616" s="31">
        <f>SUMIF(Processing!$G$14:$G$963,Table13[[#This Row],[Items Name]],Processing!$C$14:$C$963)</f>
        <v>0</v>
      </c>
      <c r="G616" s="59">
        <f>Table1[[#This Row],[isWarehouse&amp;Direct]]</f>
        <v>0</v>
      </c>
      <c r="H616" s="59">
        <f>Table1[[#This Row],[isFinished]]</f>
        <v>0</v>
      </c>
    </row>
    <row r="617" spans="3:8">
      <c r="C617" s="1">
        <f>Table1[[#This Row],[Code]]</f>
        <v>0</v>
      </c>
      <c r="D617">
        <f>Table1[[#This Row],[`]]</f>
        <v>0</v>
      </c>
      <c r="E617" s="31">
        <f>Table1[[#This Row],[Unit]]</f>
        <v>0</v>
      </c>
      <c r="F617" s="31">
        <f>SUMIF(Processing!$G$14:$G$963,Table13[[#This Row],[Items Name]],Processing!$C$14:$C$963)</f>
        <v>0</v>
      </c>
      <c r="G617" s="59">
        <f>Table1[[#This Row],[isWarehouse&amp;Direct]]</f>
        <v>0</v>
      </c>
      <c r="H617" s="59">
        <f>Table1[[#This Row],[isFinished]]</f>
        <v>0</v>
      </c>
    </row>
    <row r="618" spans="3:8">
      <c r="C618" s="1">
        <f>Table1[[#This Row],[Code]]</f>
        <v>0</v>
      </c>
      <c r="D618">
        <f>Table1[[#This Row],[`]]</f>
        <v>0</v>
      </c>
      <c r="E618" s="31">
        <f>Table1[[#This Row],[Unit]]</f>
        <v>0</v>
      </c>
      <c r="F618" s="31">
        <f>SUMIF(Processing!$G$14:$G$963,Table13[[#This Row],[Items Name]],Processing!$C$14:$C$963)</f>
        <v>0</v>
      </c>
      <c r="G618" s="59">
        <f>Table1[[#This Row],[isWarehouse&amp;Direct]]</f>
        <v>0</v>
      </c>
      <c r="H618" s="59">
        <f>Table1[[#This Row],[isFinished]]</f>
        <v>0</v>
      </c>
    </row>
    <row r="619" spans="3:8">
      <c r="C619" s="1">
        <f>Table1[[#This Row],[Code]]</f>
        <v>0</v>
      </c>
      <c r="D619">
        <f>Table1[[#This Row],[`]]</f>
        <v>0</v>
      </c>
      <c r="E619" s="31">
        <f>Table1[[#This Row],[Unit]]</f>
        <v>0</v>
      </c>
      <c r="F619" s="31">
        <f>SUMIF(Processing!$G$14:$G$963,Table13[[#This Row],[Items Name]],Processing!$C$14:$C$963)</f>
        <v>0</v>
      </c>
      <c r="G619" s="59">
        <f>Table1[[#This Row],[isWarehouse&amp;Direct]]</f>
        <v>0</v>
      </c>
      <c r="H619" s="59">
        <f>Table1[[#This Row],[isFinished]]</f>
        <v>0</v>
      </c>
    </row>
    <row r="620" spans="3:8">
      <c r="C620" s="1">
        <f>Table1[[#This Row],[Code]]</f>
        <v>0</v>
      </c>
      <c r="D620">
        <f>Table1[[#This Row],[`]]</f>
        <v>0</v>
      </c>
      <c r="E620" s="31">
        <f>Table1[[#This Row],[Unit]]</f>
        <v>0</v>
      </c>
      <c r="F620" s="31">
        <f>SUMIF(Processing!$G$14:$G$963,Table13[[#This Row],[Items Name]],Processing!$C$14:$C$963)</f>
        <v>0</v>
      </c>
      <c r="G620" s="59">
        <f>Table1[[#This Row],[isWarehouse&amp;Direct]]</f>
        <v>0</v>
      </c>
      <c r="H620" s="59">
        <f>Table1[[#This Row],[isFinished]]</f>
        <v>0</v>
      </c>
    </row>
    <row r="621" spans="3:8">
      <c r="C621" s="1">
        <f>Table1[[#This Row],[Code]]</f>
        <v>0</v>
      </c>
      <c r="D621">
        <f>Table1[[#This Row],[`]]</f>
        <v>0</v>
      </c>
      <c r="E621" s="31">
        <f>Table1[[#This Row],[Unit]]</f>
        <v>0</v>
      </c>
      <c r="F621" s="31">
        <f>SUMIF(Processing!$G$14:$G$963,Table13[[#This Row],[Items Name]],Processing!$C$14:$C$963)</f>
        <v>0</v>
      </c>
      <c r="G621" s="59">
        <f>Table1[[#This Row],[isWarehouse&amp;Direct]]</f>
        <v>0</v>
      </c>
      <c r="H621" s="59">
        <f>Table1[[#This Row],[isFinished]]</f>
        <v>0</v>
      </c>
    </row>
    <row r="622" spans="3:8">
      <c r="C622" s="1">
        <f>Table1[[#This Row],[Code]]</f>
        <v>0</v>
      </c>
      <c r="D622">
        <f>Table1[[#This Row],[`]]</f>
        <v>0</v>
      </c>
      <c r="E622" s="31">
        <f>Table1[[#This Row],[Unit]]</f>
        <v>0</v>
      </c>
      <c r="F622" s="31">
        <f>SUMIF(Processing!$G$14:$G$963,Table13[[#This Row],[Items Name]],Processing!$C$14:$C$963)</f>
        <v>0</v>
      </c>
      <c r="G622" s="59">
        <f>Table1[[#This Row],[isWarehouse&amp;Direct]]</f>
        <v>0</v>
      </c>
      <c r="H622" s="59">
        <f>Table1[[#This Row],[isFinished]]</f>
        <v>0</v>
      </c>
    </row>
    <row r="623" spans="3:8">
      <c r="C623" s="1">
        <f>Table1[[#This Row],[Code]]</f>
        <v>0</v>
      </c>
      <c r="D623">
        <f>Table1[[#This Row],[`]]</f>
        <v>0</v>
      </c>
      <c r="E623" s="31">
        <f>Table1[[#This Row],[Unit]]</f>
        <v>0</v>
      </c>
      <c r="F623" s="31">
        <f>SUMIF(Processing!$G$14:$G$963,Table13[[#This Row],[Items Name]],Processing!$C$14:$C$963)</f>
        <v>0</v>
      </c>
      <c r="G623" s="59">
        <f>Table1[[#This Row],[isWarehouse&amp;Direct]]</f>
        <v>0</v>
      </c>
      <c r="H623" s="59">
        <f>Table1[[#This Row],[isFinished]]</f>
        <v>0</v>
      </c>
    </row>
    <row r="624" spans="3:8">
      <c r="C624" s="1">
        <f>Table1[[#This Row],[Code]]</f>
        <v>0</v>
      </c>
      <c r="D624">
        <f>Table1[[#This Row],[`]]</f>
        <v>0</v>
      </c>
      <c r="E624" s="31">
        <f>Table1[[#This Row],[Unit]]</f>
        <v>0</v>
      </c>
      <c r="F624" s="31">
        <f>SUMIF(Processing!$G$14:$G$963,Table13[[#This Row],[Items Name]],Processing!$C$14:$C$963)</f>
        <v>0</v>
      </c>
      <c r="G624" s="59">
        <f>Table1[[#This Row],[isWarehouse&amp;Direct]]</f>
        <v>0</v>
      </c>
      <c r="H624" s="59">
        <f>Table1[[#This Row],[isFinished]]</f>
        <v>0</v>
      </c>
    </row>
    <row r="625" spans="3:8">
      <c r="C625" s="1">
        <f>Table1[[#This Row],[Code]]</f>
        <v>0</v>
      </c>
      <c r="D625">
        <f>Table1[[#This Row],[`]]</f>
        <v>0</v>
      </c>
      <c r="E625" s="31">
        <f>Table1[[#This Row],[Unit]]</f>
        <v>0</v>
      </c>
      <c r="F625" s="31">
        <f>SUMIF(Processing!$G$14:$G$963,Table13[[#This Row],[Items Name]],Processing!$C$14:$C$963)</f>
        <v>0</v>
      </c>
      <c r="G625" s="59">
        <f>Table1[[#This Row],[isWarehouse&amp;Direct]]</f>
        <v>0</v>
      </c>
      <c r="H625" s="59">
        <f>Table1[[#This Row],[isFinished]]</f>
        <v>0</v>
      </c>
    </row>
    <row r="626" spans="3:8">
      <c r="C626" s="1">
        <f>Table1[[#This Row],[Code]]</f>
        <v>0</v>
      </c>
      <c r="D626">
        <f>Table1[[#This Row],[`]]</f>
        <v>0</v>
      </c>
      <c r="E626" s="31">
        <f>Table1[[#This Row],[Unit]]</f>
        <v>0</v>
      </c>
      <c r="F626" s="31">
        <f>SUMIF(Processing!$G$14:$G$963,Table13[[#This Row],[Items Name]],Processing!$C$14:$C$963)</f>
        <v>0</v>
      </c>
      <c r="G626" s="59">
        <f>Table1[[#This Row],[isWarehouse&amp;Direct]]</f>
        <v>0</v>
      </c>
      <c r="H626" s="59">
        <f>Table1[[#This Row],[isFinished]]</f>
        <v>0</v>
      </c>
    </row>
    <row r="627" spans="3:8">
      <c r="C627" s="1">
        <f>Table1[[#This Row],[Code]]</f>
        <v>0</v>
      </c>
      <c r="D627">
        <f>Table1[[#This Row],[`]]</f>
        <v>0</v>
      </c>
      <c r="E627" s="31">
        <f>Table1[[#This Row],[Unit]]</f>
        <v>0</v>
      </c>
      <c r="F627" s="31">
        <f>SUMIF(Processing!$G$14:$G$963,Table13[[#This Row],[Items Name]],Processing!$C$14:$C$963)</f>
        <v>0</v>
      </c>
      <c r="G627" s="59">
        <f>Table1[[#This Row],[isWarehouse&amp;Direct]]</f>
        <v>0</v>
      </c>
      <c r="H627" s="59">
        <f>Table1[[#This Row],[isFinished]]</f>
        <v>0</v>
      </c>
    </row>
    <row r="628" spans="3:8">
      <c r="C628" s="1">
        <f>Table1[[#This Row],[Code]]</f>
        <v>0</v>
      </c>
      <c r="D628">
        <f>Table1[[#This Row],[`]]</f>
        <v>0</v>
      </c>
      <c r="E628" s="31">
        <f>Table1[[#This Row],[Unit]]</f>
        <v>0</v>
      </c>
      <c r="F628" s="31">
        <f>SUMIF(Processing!$G$14:$G$963,Table13[[#This Row],[Items Name]],Processing!$C$14:$C$963)</f>
        <v>0</v>
      </c>
      <c r="G628" s="59">
        <f>Table1[[#This Row],[isWarehouse&amp;Direct]]</f>
        <v>0</v>
      </c>
      <c r="H628" s="59">
        <f>Table1[[#This Row],[isFinished]]</f>
        <v>0</v>
      </c>
    </row>
    <row r="629" spans="3:8">
      <c r="C629" s="1">
        <f>Table1[[#This Row],[Code]]</f>
        <v>0</v>
      </c>
      <c r="D629">
        <f>Table1[[#This Row],[`]]</f>
        <v>0</v>
      </c>
      <c r="E629" s="31">
        <f>Table1[[#This Row],[Unit]]</f>
        <v>0</v>
      </c>
      <c r="F629" s="31">
        <f>SUMIF(Processing!$G$14:$G$963,Table13[[#This Row],[Items Name]],Processing!$C$14:$C$963)</f>
        <v>0</v>
      </c>
      <c r="G629" s="59">
        <f>Table1[[#This Row],[isWarehouse&amp;Direct]]</f>
        <v>0</v>
      </c>
      <c r="H629" s="59">
        <f>Table1[[#This Row],[isFinished]]</f>
        <v>0</v>
      </c>
    </row>
    <row r="630" spans="3:8">
      <c r="C630" s="1">
        <f>Table1[[#This Row],[Code]]</f>
        <v>0</v>
      </c>
      <c r="D630">
        <f>Table1[[#This Row],[`]]</f>
        <v>0</v>
      </c>
      <c r="E630" s="31">
        <f>Table1[[#This Row],[Unit]]</f>
        <v>0</v>
      </c>
      <c r="F630" s="31">
        <f>SUMIF(Processing!$G$14:$G$963,Table13[[#This Row],[Items Name]],Processing!$C$14:$C$963)</f>
        <v>0</v>
      </c>
      <c r="G630" s="59">
        <f>Table1[[#This Row],[isWarehouse&amp;Direct]]</f>
        <v>0</v>
      </c>
      <c r="H630" s="59">
        <f>Table1[[#This Row],[isFinished]]</f>
        <v>0</v>
      </c>
    </row>
    <row r="631" spans="3:8">
      <c r="C631" s="1">
        <f>Table1[[#This Row],[Code]]</f>
        <v>0</v>
      </c>
      <c r="D631">
        <f>Table1[[#This Row],[`]]</f>
        <v>0</v>
      </c>
      <c r="E631" s="31">
        <f>Table1[[#This Row],[Unit]]</f>
        <v>0</v>
      </c>
      <c r="F631" s="31">
        <f>SUMIF(Processing!$G$14:$G$963,Table13[[#This Row],[Items Name]],Processing!$C$14:$C$963)</f>
        <v>0</v>
      </c>
      <c r="G631" s="59">
        <f>Table1[[#This Row],[isWarehouse&amp;Direct]]</f>
        <v>0</v>
      </c>
      <c r="H631" s="59">
        <f>Table1[[#This Row],[isFinished]]</f>
        <v>0</v>
      </c>
    </row>
    <row r="632" spans="3:8">
      <c r="C632" s="1">
        <f>Table1[[#This Row],[Code]]</f>
        <v>0</v>
      </c>
      <c r="D632">
        <f>Table1[[#This Row],[`]]</f>
        <v>0</v>
      </c>
      <c r="E632" s="31">
        <f>Table1[[#This Row],[Unit]]</f>
        <v>0</v>
      </c>
      <c r="F632" s="31">
        <f>SUMIF(Processing!$G$14:$G$963,Table13[[#This Row],[Items Name]],Processing!$C$14:$C$963)</f>
        <v>0</v>
      </c>
      <c r="G632" s="59">
        <f>Table1[[#This Row],[isWarehouse&amp;Direct]]</f>
        <v>0</v>
      </c>
      <c r="H632" s="59">
        <f>Table1[[#This Row],[isFinished]]</f>
        <v>0</v>
      </c>
    </row>
    <row r="633" spans="3:8">
      <c r="C633" s="1">
        <f>Table1[[#This Row],[Code]]</f>
        <v>0</v>
      </c>
      <c r="D633">
        <f>Table1[[#This Row],[`]]</f>
        <v>0</v>
      </c>
      <c r="E633" s="31">
        <f>Table1[[#This Row],[Unit]]</f>
        <v>0</v>
      </c>
      <c r="F633" s="31">
        <f>SUMIF(Processing!$G$14:$G$963,Table13[[#This Row],[Items Name]],Processing!$C$14:$C$963)</f>
        <v>0</v>
      </c>
      <c r="G633" s="59">
        <f>Table1[[#This Row],[isWarehouse&amp;Direct]]</f>
        <v>0</v>
      </c>
      <c r="H633" s="59">
        <f>Table1[[#This Row],[isFinished]]</f>
        <v>0</v>
      </c>
    </row>
    <row r="634" spans="3:8">
      <c r="C634" s="1">
        <f>Table1[[#This Row],[Code]]</f>
        <v>0</v>
      </c>
      <c r="D634">
        <f>Table1[[#This Row],[`]]</f>
        <v>0</v>
      </c>
      <c r="E634" s="31">
        <f>Table1[[#This Row],[Unit]]</f>
        <v>0</v>
      </c>
      <c r="F634" s="31">
        <f>SUMIF(Processing!$G$14:$G$963,Table13[[#This Row],[Items Name]],Processing!$C$14:$C$963)</f>
        <v>0</v>
      </c>
      <c r="G634" s="59">
        <f>Table1[[#This Row],[isWarehouse&amp;Direct]]</f>
        <v>0</v>
      </c>
      <c r="H634" s="59">
        <f>Table1[[#This Row],[isFinished]]</f>
        <v>0</v>
      </c>
    </row>
    <row r="635" spans="3:8">
      <c r="C635" s="1">
        <f>Table1[[#This Row],[Code]]</f>
        <v>0</v>
      </c>
      <c r="D635">
        <f>Table1[[#This Row],[`]]</f>
        <v>0</v>
      </c>
      <c r="E635" s="31">
        <f>Table1[[#This Row],[Unit]]</f>
        <v>0</v>
      </c>
      <c r="F635" s="31">
        <f>SUMIF(Processing!$G$14:$G$963,Table13[[#This Row],[Items Name]],Processing!$C$14:$C$963)</f>
        <v>0</v>
      </c>
      <c r="G635" s="59">
        <f>Table1[[#This Row],[isWarehouse&amp;Direct]]</f>
        <v>0</v>
      </c>
      <c r="H635" s="59">
        <f>Table1[[#This Row],[isFinished]]</f>
        <v>0</v>
      </c>
    </row>
    <row r="636" spans="3:8">
      <c r="C636" s="1">
        <f>Table1[[#This Row],[Code]]</f>
        <v>0</v>
      </c>
      <c r="D636">
        <f>Table1[[#This Row],[`]]</f>
        <v>0</v>
      </c>
      <c r="E636" s="31">
        <f>Table1[[#This Row],[Unit]]</f>
        <v>0</v>
      </c>
      <c r="F636" s="31">
        <f>SUMIF(Processing!$G$14:$G$963,Table13[[#This Row],[Items Name]],Processing!$C$14:$C$963)</f>
        <v>0</v>
      </c>
      <c r="G636" s="59">
        <f>Table1[[#This Row],[isWarehouse&amp;Direct]]</f>
        <v>0</v>
      </c>
      <c r="H636" s="59">
        <f>Table1[[#This Row],[isFinished]]</f>
        <v>0</v>
      </c>
    </row>
    <row r="637" spans="3:8">
      <c r="C637" s="1">
        <f>Table1[[#This Row],[Code]]</f>
        <v>0</v>
      </c>
      <c r="D637">
        <f>Table1[[#This Row],[`]]</f>
        <v>0</v>
      </c>
      <c r="E637" s="31">
        <f>Table1[[#This Row],[Unit]]</f>
        <v>0</v>
      </c>
      <c r="F637" s="31">
        <f>SUMIF(Processing!$G$14:$G$963,Table13[[#This Row],[Items Name]],Processing!$C$14:$C$963)</f>
        <v>0</v>
      </c>
      <c r="G637" s="59">
        <f>Table1[[#This Row],[isWarehouse&amp;Direct]]</f>
        <v>0</v>
      </c>
      <c r="H637" s="59">
        <f>Table1[[#This Row],[isFinished]]</f>
        <v>0</v>
      </c>
    </row>
    <row r="638" spans="3:8">
      <c r="C638" s="1">
        <f>Table1[[#This Row],[Code]]</f>
        <v>0</v>
      </c>
      <c r="D638">
        <f>Table1[[#This Row],[`]]</f>
        <v>0</v>
      </c>
      <c r="E638" s="31">
        <f>Table1[[#This Row],[Unit]]</f>
        <v>0</v>
      </c>
      <c r="F638" s="31">
        <f>SUMIF(Processing!$G$14:$G$963,Table13[[#This Row],[Items Name]],Processing!$C$14:$C$963)</f>
        <v>0</v>
      </c>
      <c r="G638" s="59">
        <f>Table1[[#This Row],[isWarehouse&amp;Direct]]</f>
        <v>0</v>
      </c>
      <c r="H638" s="59">
        <f>Table1[[#This Row],[isFinished]]</f>
        <v>0</v>
      </c>
    </row>
    <row r="639" spans="3:8">
      <c r="C639" s="1">
        <f>Table1[[#This Row],[Code]]</f>
        <v>0</v>
      </c>
      <c r="D639">
        <f>Table1[[#This Row],[`]]</f>
        <v>0</v>
      </c>
      <c r="E639" s="31">
        <f>Table1[[#This Row],[Unit]]</f>
        <v>0</v>
      </c>
      <c r="F639" s="31">
        <f>SUMIF(Processing!$G$14:$G$963,Table13[[#This Row],[Items Name]],Processing!$C$14:$C$963)</f>
        <v>0</v>
      </c>
      <c r="G639" s="59">
        <f>Table1[[#This Row],[isWarehouse&amp;Direct]]</f>
        <v>0</v>
      </c>
      <c r="H639" s="59">
        <f>Table1[[#This Row],[isFinished]]</f>
        <v>0</v>
      </c>
    </row>
    <row r="640" spans="3:8">
      <c r="C640" s="1">
        <f>Table1[[#This Row],[Code]]</f>
        <v>0</v>
      </c>
      <c r="D640">
        <f>Table1[[#This Row],[`]]</f>
        <v>0</v>
      </c>
      <c r="E640" s="31">
        <f>Table1[[#This Row],[Unit]]</f>
        <v>0</v>
      </c>
      <c r="F640" s="31">
        <f>SUMIF(Processing!$G$14:$G$963,Table13[[#This Row],[Items Name]],Processing!$C$14:$C$963)</f>
        <v>0</v>
      </c>
      <c r="G640" s="59">
        <f>Table1[[#This Row],[isWarehouse&amp;Direct]]</f>
        <v>0</v>
      </c>
      <c r="H640" s="59">
        <f>Table1[[#This Row],[isFinished]]</f>
        <v>0</v>
      </c>
    </row>
    <row r="641" spans="3:8">
      <c r="C641" s="1">
        <f>Table1[[#This Row],[Code]]</f>
        <v>0</v>
      </c>
      <c r="D641">
        <f>Table1[[#This Row],[`]]</f>
        <v>0</v>
      </c>
      <c r="E641" s="31">
        <f>Table1[[#This Row],[Unit]]</f>
        <v>0</v>
      </c>
      <c r="F641" s="31">
        <f>SUMIF(Processing!$G$14:$G$963,Table13[[#This Row],[Items Name]],Processing!$C$14:$C$963)</f>
        <v>0</v>
      </c>
      <c r="G641" s="59">
        <f>Table1[[#This Row],[isWarehouse&amp;Direct]]</f>
        <v>0</v>
      </c>
      <c r="H641" s="59">
        <f>Table1[[#This Row],[isFinished]]</f>
        <v>0</v>
      </c>
    </row>
    <row r="642" spans="3:8">
      <c r="C642" s="1">
        <f>Table1[[#This Row],[Code]]</f>
        <v>0</v>
      </c>
      <c r="D642">
        <f>Table1[[#This Row],[`]]</f>
        <v>0</v>
      </c>
      <c r="E642" s="31">
        <f>Table1[[#This Row],[Unit]]</f>
        <v>0</v>
      </c>
      <c r="F642" s="31">
        <f>SUMIF(Processing!$G$14:$G$963,Table13[[#This Row],[Items Name]],Processing!$C$14:$C$963)</f>
        <v>0</v>
      </c>
      <c r="G642" s="59">
        <f>Table1[[#This Row],[isWarehouse&amp;Direct]]</f>
        <v>0</v>
      </c>
      <c r="H642" s="59">
        <f>Table1[[#This Row],[isFinished]]</f>
        <v>0</v>
      </c>
    </row>
    <row r="643" spans="3:8">
      <c r="C643" s="1">
        <f>Table1[[#This Row],[Code]]</f>
        <v>0</v>
      </c>
      <c r="D643">
        <f>Table1[[#This Row],[`]]</f>
        <v>0</v>
      </c>
      <c r="E643" s="31">
        <f>Table1[[#This Row],[Unit]]</f>
        <v>0</v>
      </c>
      <c r="F643" s="31">
        <f>SUMIF(Processing!$G$14:$G$963,Table13[[#This Row],[Items Name]],Processing!$C$14:$C$963)</f>
        <v>0</v>
      </c>
      <c r="G643" s="59">
        <f>Table1[[#This Row],[isWarehouse&amp;Direct]]</f>
        <v>0</v>
      </c>
      <c r="H643" s="59">
        <f>Table1[[#This Row],[isFinished]]</f>
        <v>0</v>
      </c>
    </row>
    <row r="644" spans="3:8">
      <c r="C644" s="1" t="e">
        <f>Table1[[#This Row],[Code]]</f>
        <v>#VALUE!</v>
      </c>
      <c r="D644" t="e">
        <f>Table1[[#This Row],[`]]</f>
        <v>#VALUE!</v>
      </c>
      <c r="E644" s="31" t="e">
        <f>Table1[[#This Row],[Unit]]</f>
        <v>#VALUE!</v>
      </c>
      <c r="F644" s="31">
        <f>SUMIF(Processing!$G$14:$G$963,Table13[[#This Row],[Items Name]],Processing!$C$14:$C$963)</f>
        <v>0</v>
      </c>
      <c r="G644" s="59" t="e">
        <f>Table1[[#This Row],[isWarehouse&amp;Direct]]</f>
        <v>#VALUE!</v>
      </c>
      <c r="H644" s="59" t="e">
        <f>Table1[[#This Row],[isFinished]]</f>
        <v>#VALUE!</v>
      </c>
    </row>
    <row r="645" spans="3:8">
      <c r="C645" s="1" t="e">
        <f>Table1[[#This Row],[Code]]</f>
        <v>#VALUE!</v>
      </c>
      <c r="D645" t="e">
        <f>Table1[[#This Row],[`]]</f>
        <v>#VALUE!</v>
      </c>
      <c r="E645" s="31" t="e">
        <f>Table1[[#This Row],[Unit]]</f>
        <v>#VALUE!</v>
      </c>
      <c r="F645" s="31">
        <f>SUMIF(Processing!$G$14:$G$963,Table13[[#This Row],[Items Name]],Processing!$C$14:$C$963)</f>
        <v>0</v>
      </c>
      <c r="G645" s="59" t="e">
        <f>Table1[[#This Row],[isWarehouse&amp;Direct]]</f>
        <v>#VALUE!</v>
      </c>
      <c r="H645" s="59" t="e">
        <f>Table1[[#This Row],[isFinished]]</f>
        <v>#VALUE!</v>
      </c>
    </row>
    <row r="646" spans="3:8">
      <c r="C646" s="1" t="e">
        <f>Table1[[#This Row],[Code]]</f>
        <v>#VALUE!</v>
      </c>
      <c r="D646" t="e">
        <f>Table1[[#This Row],[`]]</f>
        <v>#VALUE!</v>
      </c>
      <c r="E646" s="31" t="e">
        <f>Table1[[#This Row],[Unit]]</f>
        <v>#VALUE!</v>
      </c>
      <c r="F646" s="31">
        <f>SUMIF(Processing!$G$14:$G$963,Table13[[#This Row],[Items Name]],Processing!$C$14:$C$963)</f>
        <v>0</v>
      </c>
      <c r="G646" s="59" t="e">
        <f>Table1[[#This Row],[isWarehouse&amp;Direct]]</f>
        <v>#VALUE!</v>
      </c>
      <c r="H646" s="59" t="e">
        <f>Table1[[#This Row],[isFinished]]</f>
        <v>#VALUE!</v>
      </c>
    </row>
    <row r="647" spans="3:8">
      <c r="C647" s="1" t="e">
        <f>Table1[[#This Row],[Code]]</f>
        <v>#VALUE!</v>
      </c>
      <c r="D647" t="e">
        <f>Table1[[#This Row],[`]]</f>
        <v>#VALUE!</v>
      </c>
      <c r="E647" s="31" t="e">
        <f>Table1[[#This Row],[Unit]]</f>
        <v>#VALUE!</v>
      </c>
      <c r="F647" s="31">
        <f>SUMIF(Processing!$G$14:$G$963,Table13[[#This Row],[Items Name]],Processing!$C$14:$C$963)</f>
        <v>0</v>
      </c>
      <c r="G647" s="59" t="e">
        <f>Table1[[#This Row],[isWarehouse&amp;Direct]]</f>
        <v>#VALUE!</v>
      </c>
      <c r="H647" s="59" t="e">
        <f>Table1[[#This Row],[isFinished]]</f>
        <v>#VALUE!</v>
      </c>
    </row>
    <row r="648" spans="3:8">
      <c r="C648" s="1" t="e">
        <f>Table1[[#This Row],[Code]]</f>
        <v>#VALUE!</v>
      </c>
      <c r="D648" t="e">
        <f>Table1[[#This Row],[`]]</f>
        <v>#VALUE!</v>
      </c>
      <c r="E648" s="31" t="e">
        <f>Table1[[#This Row],[Unit]]</f>
        <v>#VALUE!</v>
      </c>
      <c r="F648" s="31">
        <f>SUMIF(Processing!$G$14:$G$963,Table13[[#This Row],[Items Name]],Processing!$C$14:$C$963)</f>
        <v>0</v>
      </c>
      <c r="G648" s="59" t="e">
        <f>Table1[[#This Row],[isWarehouse&amp;Direct]]</f>
        <v>#VALUE!</v>
      </c>
      <c r="H648" s="59" t="e">
        <f>Table1[[#This Row],[isFinished]]</f>
        <v>#VALUE!</v>
      </c>
    </row>
    <row r="649" spans="3:8">
      <c r="C649" s="1" t="e">
        <f>Table1[[#This Row],[Code]]</f>
        <v>#VALUE!</v>
      </c>
      <c r="D649" t="e">
        <f>Table1[[#This Row],[`]]</f>
        <v>#VALUE!</v>
      </c>
      <c r="E649" s="31" t="e">
        <f>Table1[[#This Row],[Unit]]</f>
        <v>#VALUE!</v>
      </c>
      <c r="F649" s="31">
        <f>SUMIF(Processing!$G$14:$G$963,Table13[[#This Row],[Items Name]],Processing!$C$14:$C$963)</f>
        <v>0</v>
      </c>
      <c r="G649" s="59" t="e">
        <f>Table1[[#This Row],[isWarehouse&amp;Direct]]</f>
        <v>#VALUE!</v>
      </c>
      <c r="H649" s="59" t="e">
        <f>Table1[[#This Row],[isFinished]]</f>
        <v>#VALUE!</v>
      </c>
    </row>
    <row r="650" spans="3:8">
      <c r="C650" s="1" t="e">
        <f>Table1[[#This Row],[Code]]</f>
        <v>#VALUE!</v>
      </c>
      <c r="D650" t="e">
        <f>Table1[[#This Row],[`]]</f>
        <v>#VALUE!</v>
      </c>
      <c r="E650" s="31" t="e">
        <f>Table1[[#This Row],[Unit]]</f>
        <v>#VALUE!</v>
      </c>
      <c r="F650" s="31">
        <f>SUMIF(Processing!$G$14:$G$963,Table13[[#This Row],[Items Name]],Processing!$C$14:$C$963)</f>
        <v>0</v>
      </c>
      <c r="G650" s="59" t="e">
        <f>Table1[[#This Row],[isWarehouse&amp;Direct]]</f>
        <v>#VALUE!</v>
      </c>
      <c r="H650" s="59" t="e">
        <f>Table1[[#This Row],[isFinished]]</f>
        <v>#VALUE!</v>
      </c>
    </row>
    <row r="651" spans="3:8">
      <c r="C651" s="1" t="e">
        <f>Table1[[#This Row],[Code]]</f>
        <v>#VALUE!</v>
      </c>
      <c r="D651" t="e">
        <f>Table1[[#This Row],[`]]</f>
        <v>#VALUE!</v>
      </c>
      <c r="E651" s="31" t="e">
        <f>Table1[[#This Row],[Unit]]</f>
        <v>#VALUE!</v>
      </c>
      <c r="F651" s="31">
        <f>SUMIF(Processing!$G$14:$G$963,Table13[[#This Row],[Items Name]],Processing!$C$14:$C$963)</f>
        <v>0</v>
      </c>
      <c r="G651" s="59" t="e">
        <f>Table1[[#This Row],[isWarehouse&amp;Direct]]</f>
        <v>#VALUE!</v>
      </c>
      <c r="H651" s="59" t="e">
        <f>Table1[[#This Row],[isFinished]]</f>
        <v>#VALUE!</v>
      </c>
    </row>
    <row r="652" spans="3:8">
      <c r="C652" s="1" t="e">
        <f>Table1[[#This Row],[Code]]</f>
        <v>#VALUE!</v>
      </c>
      <c r="D652" t="e">
        <f>Table1[[#This Row],[`]]</f>
        <v>#VALUE!</v>
      </c>
      <c r="E652" s="31" t="e">
        <f>Table1[[#This Row],[Unit]]</f>
        <v>#VALUE!</v>
      </c>
      <c r="F652" s="31">
        <f>SUMIF(Processing!$G$14:$G$963,Table13[[#This Row],[Items Name]],Processing!$C$14:$C$963)</f>
        <v>0</v>
      </c>
      <c r="G652" s="59" t="e">
        <f>Table1[[#This Row],[isWarehouse&amp;Direct]]</f>
        <v>#VALUE!</v>
      </c>
      <c r="H652" s="59" t="e">
        <f>Table1[[#This Row],[isFinished]]</f>
        <v>#VALUE!</v>
      </c>
    </row>
    <row r="653" spans="3:8">
      <c r="C653" s="1" t="e">
        <f>Table1[[#This Row],[Code]]</f>
        <v>#VALUE!</v>
      </c>
      <c r="D653" t="e">
        <f>Table1[[#This Row],[`]]</f>
        <v>#VALUE!</v>
      </c>
      <c r="E653" s="31" t="e">
        <f>Table1[[#This Row],[Unit]]</f>
        <v>#VALUE!</v>
      </c>
      <c r="F653" s="31">
        <f>SUMIF(Processing!$G$14:$G$963,Table13[[#This Row],[Items Name]],Processing!$C$14:$C$963)</f>
        <v>0</v>
      </c>
      <c r="G653" s="59" t="e">
        <f>Table1[[#This Row],[isWarehouse&amp;Direct]]</f>
        <v>#VALUE!</v>
      </c>
      <c r="H653" s="59" t="e">
        <f>Table1[[#This Row],[isFinished]]</f>
        <v>#VALUE!</v>
      </c>
    </row>
    <row r="654" spans="3:8">
      <c r="C654" s="1" t="e">
        <f>Table1[[#This Row],[Code]]</f>
        <v>#VALUE!</v>
      </c>
      <c r="D654" t="e">
        <f>Table1[[#This Row],[`]]</f>
        <v>#VALUE!</v>
      </c>
      <c r="E654" s="31" t="e">
        <f>Table1[[#This Row],[Unit]]</f>
        <v>#VALUE!</v>
      </c>
      <c r="F654" s="31">
        <f>SUMIF(Processing!$G$14:$G$963,Table13[[#This Row],[Items Name]],Processing!$C$14:$C$963)</f>
        <v>0</v>
      </c>
      <c r="G654" s="59" t="e">
        <f>Table1[[#This Row],[isWarehouse&amp;Direct]]</f>
        <v>#VALUE!</v>
      </c>
      <c r="H654" s="59" t="e">
        <f>Table1[[#This Row],[isFinished]]</f>
        <v>#VALUE!</v>
      </c>
    </row>
    <row r="655" spans="3:8">
      <c r="C655" s="1" t="e">
        <f>Table1[[#This Row],[Code]]</f>
        <v>#VALUE!</v>
      </c>
      <c r="D655" t="e">
        <f>Table1[[#This Row],[`]]</f>
        <v>#VALUE!</v>
      </c>
      <c r="E655" s="31" t="e">
        <f>Table1[[#This Row],[Unit]]</f>
        <v>#VALUE!</v>
      </c>
      <c r="F655" s="31">
        <f>SUMIF(Processing!$G$14:$G$963,Table13[[#This Row],[Items Name]],Processing!$C$14:$C$963)</f>
        <v>0</v>
      </c>
      <c r="G655" s="59" t="e">
        <f>Table1[[#This Row],[isWarehouse&amp;Direct]]</f>
        <v>#VALUE!</v>
      </c>
      <c r="H655" s="59" t="e">
        <f>Table1[[#This Row],[isFinished]]</f>
        <v>#VALUE!</v>
      </c>
    </row>
    <row r="656" spans="3:8">
      <c r="C656" s="1" t="e">
        <f>Table1[[#This Row],[Code]]</f>
        <v>#VALUE!</v>
      </c>
      <c r="D656" t="e">
        <f>Table1[[#This Row],[`]]</f>
        <v>#VALUE!</v>
      </c>
      <c r="E656" s="31" t="e">
        <f>Table1[[#This Row],[Unit]]</f>
        <v>#VALUE!</v>
      </c>
      <c r="F656" s="31">
        <f>SUMIF(Processing!$G$14:$G$963,Table13[[#This Row],[Items Name]],Processing!$C$14:$C$963)</f>
        <v>0</v>
      </c>
      <c r="G656" s="59" t="e">
        <f>Table1[[#This Row],[isWarehouse&amp;Direct]]</f>
        <v>#VALUE!</v>
      </c>
      <c r="H656" s="59" t="e">
        <f>Table1[[#This Row],[isFinished]]</f>
        <v>#VALUE!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B2:E2"/>
  <sheetViews>
    <sheetView workbookViewId="0">
      <selection activeCell="B3" sqref="B3"/>
    </sheetView>
  </sheetViews>
  <sheetFormatPr defaultColWidth="9" defaultRowHeight="15"/>
  <sheetData>
    <row r="2" spans="2:5">
      <c r="B2" t="s">
        <v>597</v>
      </c>
      <c r="C2" t="s">
        <v>598</v>
      </c>
      <c r="D2" t="s">
        <v>444</v>
      </c>
      <c r="E2" t="s">
        <v>599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17"/>
  <sheetViews>
    <sheetView workbookViewId="0">
      <selection activeCell="A5" sqref="A5"/>
    </sheetView>
  </sheetViews>
  <sheetFormatPr defaultColWidth="9" defaultRowHeight="15"/>
  <cols>
    <col min="1" max="1" width="13.28515625" customWidth="1"/>
    <col min="2" max="2" width="45.140625" customWidth="1"/>
    <col min="4" max="4" width="10.42578125" customWidth="1"/>
    <col min="5" max="5" width="12.42578125" customWidth="1"/>
    <col min="6" max="6" width="11.42578125" customWidth="1"/>
    <col min="7" max="7" width="9.140625" bestFit="1" customWidth="1"/>
    <col min="8" max="8" width="11.5703125" bestFit="1" customWidth="1"/>
    <col min="9" max="10" width="9.140625" bestFit="1" customWidth="1"/>
    <col min="11" max="11" width="10.140625" bestFit="1" customWidth="1"/>
    <col min="13" max="13" width="11.85546875" customWidth="1"/>
    <col min="14" max="14" width="10.42578125" customWidth="1"/>
    <col min="15" max="15" width="12.42578125" customWidth="1"/>
  </cols>
  <sheetData>
    <row r="1" spans="1:15" ht="15.75" thickBot="1">
      <c r="B1" s="34"/>
      <c r="C1" s="35"/>
      <c r="D1" s="36"/>
      <c r="E1" s="37"/>
      <c r="F1" s="37"/>
      <c r="G1" s="36"/>
      <c r="H1" s="37"/>
      <c r="I1" s="37"/>
      <c r="J1" s="37"/>
      <c r="K1" s="37"/>
      <c r="L1" s="36"/>
      <c r="M1" s="4"/>
      <c r="N1" s="4"/>
      <c r="O1" s="4"/>
    </row>
    <row r="2" spans="1:15" ht="18.75" thickBot="1">
      <c r="B2" s="38" t="s">
        <v>454</v>
      </c>
      <c r="C2" s="116" t="s">
        <v>562</v>
      </c>
      <c r="D2" s="117"/>
      <c r="E2" s="118"/>
      <c r="F2" s="37"/>
      <c r="G2" s="36"/>
      <c r="H2" s="37"/>
      <c r="I2" s="37"/>
      <c r="J2" s="37"/>
      <c r="K2" s="37"/>
      <c r="L2" s="36"/>
      <c r="M2" s="4"/>
      <c r="N2" s="4"/>
      <c r="O2" s="4"/>
    </row>
    <row r="3" spans="1:15" ht="45">
      <c r="A3" s="52" t="s">
        <v>442</v>
      </c>
      <c r="B3" s="52" t="s">
        <v>465</v>
      </c>
      <c r="C3" s="53" t="s">
        <v>455</v>
      </c>
      <c r="D3" s="54" t="s">
        <v>466</v>
      </c>
      <c r="E3" s="55" t="s">
        <v>467</v>
      </c>
      <c r="F3" s="55" t="s">
        <v>456</v>
      </c>
      <c r="G3" s="54" t="s">
        <v>468</v>
      </c>
      <c r="H3" s="55" t="s">
        <v>457</v>
      </c>
      <c r="I3" s="55" t="s">
        <v>458</v>
      </c>
      <c r="J3" s="55" t="s">
        <v>469</v>
      </c>
      <c r="K3" s="55" t="s">
        <v>459</v>
      </c>
      <c r="L3" s="54" t="s">
        <v>460</v>
      </c>
      <c r="M3" s="56" t="s">
        <v>461</v>
      </c>
      <c r="N3" s="56" t="s">
        <v>462</v>
      </c>
      <c r="O3" s="56" t="s">
        <v>463</v>
      </c>
    </row>
    <row r="4" spans="1:15">
      <c r="B4" s="39"/>
      <c r="C4" s="40"/>
      <c r="D4" s="41"/>
      <c r="E4" s="42"/>
      <c r="F4" s="42"/>
      <c r="G4" s="41"/>
      <c r="H4" s="42"/>
      <c r="I4" s="42"/>
      <c r="J4" s="42"/>
      <c r="K4" s="42"/>
      <c r="L4" s="41"/>
      <c r="M4" s="43"/>
      <c r="N4" s="43"/>
      <c r="O4" s="43"/>
    </row>
    <row r="5" spans="1:15" ht="30" customHeight="1">
      <c r="A5" s="65" t="str">
        <f t="shared" ref="A5:A23" si="0">IFERROR(INDEX(Table1_1,MATCH(B5,INDEX(Table1_1,,3),0),2),"")</f>
        <v/>
      </c>
      <c r="B5" s="65"/>
      <c r="C5" s="63"/>
      <c r="D5" s="64" t="str">
        <f t="shared" ref="D5:D23" si="1">IFERROR(C5/SUM($C$5:$C$23),"")</f>
        <v/>
      </c>
      <c r="E5" s="66" t="str">
        <f t="shared" ref="E5:E23" si="2">IFERROR(INDEX(Table1_1,MATCH(B5,INDEX(Table1_1,,3),0),5),"")</f>
        <v/>
      </c>
      <c r="F5" s="66" t="e">
        <f>#REF!</f>
        <v>#REF!</v>
      </c>
      <c r="G5" s="67" t="str">
        <f>IFERROR(E5/F5,"")</f>
        <v/>
      </c>
      <c r="H5" s="68" t="str">
        <f>IFERROR(F5-E5,"")</f>
        <v/>
      </c>
      <c r="I5" s="68" t="str">
        <f>IFERROR(E5*C5,"")</f>
        <v/>
      </c>
      <c r="J5" s="68" t="str">
        <f>IFERROR(F5*C5,"")</f>
        <v/>
      </c>
      <c r="K5" s="68" t="str">
        <f>IFERROR(J5-I5,"")</f>
        <v/>
      </c>
      <c r="L5" s="69" t="str">
        <f t="shared" ref="L5:L24" si="3">IFERROR(K5/SUM($K$5:$K$25),"")</f>
        <v/>
      </c>
      <c r="M5" s="70" t="str">
        <f>IFERROR(IF(B5="","",IF(K5&gt;$K$24,"Bad","Good")),"")</f>
        <v/>
      </c>
      <c r="N5" s="70" t="str">
        <f>IFERROR(IF(C5="","",IF(L5&gt;$K$24,"Bad","Good")),"")</f>
        <v/>
      </c>
      <c r="O5" s="71" t="str">
        <f>IF((AND(M5="Bad",N5="Bad")),"STAR",(IF((AND(M5="Bad",N5="Good")),"ENIGMA",(IF((AND(M5="Good",N5="Bad")),"PLOWHORSE",(IF((AND(M5="Good",N5="Good")),"DOG",(IF((AND(M5="",N5="")),"BLANK")))))))))</f>
        <v>BLANK</v>
      </c>
    </row>
    <row r="6" spans="1:15" ht="30" customHeight="1">
      <c r="A6" s="65" t="str">
        <f t="shared" si="0"/>
        <v/>
      </c>
      <c r="B6" s="65"/>
      <c r="C6" s="63"/>
      <c r="D6" s="64" t="str">
        <f t="shared" si="1"/>
        <v/>
      </c>
      <c r="E6" s="66" t="str">
        <f t="shared" si="2"/>
        <v/>
      </c>
      <c r="F6" s="66" t="e">
        <f>#REF!</f>
        <v>#REF!</v>
      </c>
      <c r="G6" s="67" t="str">
        <f t="shared" ref="G6:G23" si="4">IFERROR(E6/F6,"")</f>
        <v/>
      </c>
      <c r="H6" s="68" t="str">
        <f t="shared" ref="H6:H23" si="5">IFERROR(F6-E6,"")</f>
        <v/>
      </c>
      <c r="I6" s="68" t="str">
        <f t="shared" ref="I6:I23" si="6">IFERROR(E6*C6,"")</f>
        <v/>
      </c>
      <c r="J6" s="68" t="str">
        <f t="shared" ref="J6:J23" si="7">IFERROR(F6*C6,"")</f>
        <v/>
      </c>
      <c r="K6" s="68" t="str">
        <f t="shared" ref="K6" si="8">IFERROR(J6-I6,"")</f>
        <v/>
      </c>
      <c r="L6" s="69" t="str">
        <f t="shared" si="3"/>
        <v/>
      </c>
      <c r="M6" s="70" t="str">
        <f t="shared" ref="M6" si="9">IFERROR(IF(B6="","",IF(K6&gt;$K$24,"Bad","Good")),"")</f>
        <v/>
      </c>
      <c r="N6" s="70" t="str">
        <f t="shared" ref="N6" si="10">IFERROR(IF(C6="","",IF(L6&gt;$K$24,"Bad","Good")),"")</f>
        <v/>
      </c>
      <c r="O6" s="71" t="str">
        <f t="shared" ref="O6:O20" si="11">IF((AND(M6="H",N6="H")),"STAR",(IF((AND(M6="H",N6="Good")),"ENIGMA",(IF((AND(M6="Good",N6="H")),"PLOWHORSE",(IF((AND(M6="Good",N6="Good")),"DOG",(IF((AND(M6="",N6="")),"BLANK")))))))))</f>
        <v>BLANK</v>
      </c>
    </row>
    <row r="7" spans="1:15" ht="30" customHeight="1">
      <c r="A7" s="65" t="str">
        <f t="shared" si="0"/>
        <v/>
      </c>
      <c r="B7" s="65"/>
      <c r="C7" s="63"/>
      <c r="D7" s="64" t="str">
        <f t="shared" si="1"/>
        <v/>
      </c>
      <c r="E7" s="66" t="str">
        <f t="shared" si="2"/>
        <v/>
      </c>
      <c r="F7" s="66" t="e">
        <f>#REF!</f>
        <v>#REF!</v>
      </c>
      <c r="G7" s="67" t="str">
        <f t="shared" si="4"/>
        <v/>
      </c>
      <c r="H7" s="68" t="str">
        <f t="shared" si="5"/>
        <v/>
      </c>
      <c r="I7" s="68" t="str">
        <f t="shared" si="6"/>
        <v/>
      </c>
      <c r="J7" s="68" t="str">
        <f t="shared" si="7"/>
        <v/>
      </c>
      <c r="K7" s="68" t="str">
        <f t="shared" ref="K7:K23" si="12">IFERROR(J7-I7,"")</f>
        <v/>
      </c>
      <c r="L7" s="69" t="str">
        <f t="shared" si="3"/>
        <v/>
      </c>
      <c r="M7" s="70" t="str">
        <f t="shared" ref="M7:M23" si="13">IFERROR(IF(B7="","",IF(K7&gt;$K$24,"Bad","Good")),"")</f>
        <v/>
      </c>
      <c r="N7" s="70" t="str">
        <f t="shared" ref="N7:N23" si="14">IFERROR(IF(C7="","",IF(L7&gt;$K$24,"Bad","Good")),"")</f>
        <v/>
      </c>
      <c r="O7" s="71" t="str">
        <f t="shared" si="11"/>
        <v>BLANK</v>
      </c>
    </row>
    <row r="8" spans="1:15" ht="30" customHeight="1">
      <c r="A8" s="65" t="str">
        <f t="shared" si="0"/>
        <v/>
      </c>
      <c r="B8" s="65"/>
      <c r="C8" s="63"/>
      <c r="D8" s="64" t="str">
        <f t="shared" si="1"/>
        <v/>
      </c>
      <c r="E8" s="66" t="str">
        <f t="shared" si="2"/>
        <v/>
      </c>
      <c r="F8" s="66" t="e">
        <f>#REF!</f>
        <v>#REF!</v>
      </c>
      <c r="G8" s="67" t="str">
        <f t="shared" si="4"/>
        <v/>
      </c>
      <c r="H8" s="68" t="str">
        <f t="shared" si="5"/>
        <v/>
      </c>
      <c r="I8" s="68" t="str">
        <f t="shared" si="6"/>
        <v/>
      </c>
      <c r="J8" s="68" t="str">
        <f t="shared" si="7"/>
        <v/>
      </c>
      <c r="K8" s="68" t="str">
        <f t="shared" si="12"/>
        <v/>
      </c>
      <c r="L8" s="69" t="str">
        <f t="shared" si="3"/>
        <v/>
      </c>
      <c r="M8" s="70" t="str">
        <f t="shared" si="13"/>
        <v/>
      </c>
      <c r="N8" s="70" t="str">
        <f t="shared" si="14"/>
        <v/>
      </c>
      <c r="O8" s="71" t="str">
        <f t="shared" si="11"/>
        <v>BLANK</v>
      </c>
    </row>
    <row r="9" spans="1:15" ht="30" customHeight="1">
      <c r="A9" s="65" t="str">
        <f t="shared" si="0"/>
        <v/>
      </c>
      <c r="B9" s="65"/>
      <c r="C9" s="63"/>
      <c r="D9" s="64" t="str">
        <f t="shared" si="1"/>
        <v/>
      </c>
      <c r="E9" s="66" t="str">
        <f t="shared" si="2"/>
        <v/>
      </c>
      <c r="F9" s="66" t="e">
        <f>#REF!</f>
        <v>#REF!</v>
      </c>
      <c r="G9" s="67" t="str">
        <f t="shared" si="4"/>
        <v/>
      </c>
      <c r="H9" s="68" t="str">
        <f t="shared" si="5"/>
        <v/>
      </c>
      <c r="I9" s="68" t="str">
        <f t="shared" si="6"/>
        <v/>
      </c>
      <c r="J9" s="68" t="str">
        <f t="shared" si="7"/>
        <v/>
      </c>
      <c r="K9" s="68" t="str">
        <f t="shared" si="12"/>
        <v/>
      </c>
      <c r="L9" s="69" t="str">
        <f t="shared" si="3"/>
        <v/>
      </c>
      <c r="M9" s="70" t="str">
        <f t="shared" si="13"/>
        <v/>
      </c>
      <c r="N9" s="70" t="str">
        <f t="shared" si="14"/>
        <v/>
      </c>
      <c r="O9" s="71" t="str">
        <f t="shared" si="11"/>
        <v>BLANK</v>
      </c>
    </row>
    <row r="10" spans="1:15" ht="30" customHeight="1">
      <c r="A10" s="65" t="str">
        <f t="shared" si="0"/>
        <v/>
      </c>
      <c r="B10" s="65"/>
      <c r="C10" s="63"/>
      <c r="D10" s="64" t="str">
        <f t="shared" si="1"/>
        <v/>
      </c>
      <c r="E10" s="66" t="str">
        <f t="shared" si="2"/>
        <v/>
      </c>
      <c r="F10" s="66" t="e">
        <f>#REF!</f>
        <v>#REF!</v>
      </c>
      <c r="G10" s="67" t="str">
        <f t="shared" si="4"/>
        <v/>
      </c>
      <c r="H10" s="68" t="str">
        <f t="shared" si="5"/>
        <v/>
      </c>
      <c r="I10" s="68" t="str">
        <f t="shared" si="6"/>
        <v/>
      </c>
      <c r="J10" s="68" t="str">
        <f t="shared" si="7"/>
        <v/>
      </c>
      <c r="K10" s="68" t="str">
        <f t="shared" si="12"/>
        <v/>
      </c>
      <c r="L10" s="69" t="str">
        <f t="shared" si="3"/>
        <v/>
      </c>
      <c r="M10" s="70" t="str">
        <f t="shared" si="13"/>
        <v/>
      </c>
      <c r="N10" s="70" t="str">
        <f t="shared" si="14"/>
        <v/>
      </c>
      <c r="O10" s="71" t="str">
        <f t="shared" si="11"/>
        <v>BLANK</v>
      </c>
    </row>
    <row r="11" spans="1:15" ht="30" customHeight="1">
      <c r="A11" s="65" t="str">
        <f t="shared" si="0"/>
        <v/>
      </c>
      <c r="B11" s="65"/>
      <c r="C11" s="63"/>
      <c r="D11" s="64" t="str">
        <f t="shared" si="1"/>
        <v/>
      </c>
      <c r="E11" s="66" t="str">
        <f t="shared" si="2"/>
        <v/>
      </c>
      <c r="F11" s="66" t="e">
        <f>#REF!</f>
        <v>#REF!</v>
      </c>
      <c r="G11" s="67" t="str">
        <f t="shared" si="4"/>
        <v/>
      </c>
      <c r="H11" s="68" t="str">
        <f t="shared" si="5"/>
        <v/>
      </c>
      <c r="I11" s="68" t="str">
        <f t="shared" si="6"/>
        <v/>
      </c>
      <c r="J11" s="68" t="str">
        <f t="shared" si="7"/>
        <v/>
      </c>
      <c r="K11" s="68" t="str">
        <f t="shared" si="12"/>
        <v/>
      </c>
      <c r="L11" s="69" t="str">
        <f t="shared" si="3"/>
        <v/>
      </c>
      <c r="M11" s="70" t="str">
        <f t="shared" si="13"/>
        <v/>
      </c>
      <c r="N11" s="70" t="str">
        <f t="shared" si="14"/>
        <v/>
      </c>
      <c r="O11" s="71" t="str">
        <f t="shared" si="11"/>
        <v>BLANK</v>
      </c>
    </row>
    <row r="12" spans="1:15" ht="30" customHeight="1">
      <c r="A12" s="65" t="str">
        <f t="shared" si="0"/>
        <v/>
      </c>
      <c r="B12" s="65"/>
      <c r="C12" s="63"/>
      <c r="D12" s="64" t="str">
        <f t="shared" si="1"/>
        <v/>
      </c>
      <c r="E12" s="66" t="str">
        <f t="shared" si="2"/>
        <v/>
      </c>
      <c r="F12" s="66" t="e">
        <f>#REF!</f>
        <v>#REF!</v>
      </c>
      <c r="G12" s="67" t="str">
        <f t="shared" si="4"/>
        <v/>
      </c>
      <c r="H12" s="68" t="str">
        <f t="shared" si="5"/>
        <v/>
      </c>
      <c r="I12" s="68" t="str">
        <f t="shared" si="6"/>
        <v/>
      </c>
      <c r="J12" s="68" t="str">
        <f t="shared" si="7"/>
        <v/>
      </c>
      <c r="K12" s="68" t="str">
        <f t="shared" si="12"/>
        <v/>
      </c>
      <c r="L12" s="69" t="str">
        <f t="shared" si="3"/>
        <v/>
      </c>
      <c r="M12" s="70" t="str">
        <f t="shared" si="13"/>
        <v/>
      </c>
      <c r="N12" s="70" t="str">
        <f t="shared" si="14"/>
        <v/>
      </c>
      <c r="O12" s="71" t="str">
        <f t="shared" si="11"/>
        <v>BLANK</v>
      </c>
    </row>
    <row r="13" spans="1:15" ht="30" customHeight="1">
      <c r="A13" s="65" t="str">
        <f t="shared" si="0"/>
        <v/>
      </c>
      <c r="B13" s="65"/>
      <c r="C13" s="63"/>
      <c r="D13" s="64" t="str">
        <f t="shared" si="1"/>
        <v/>
      </c>
      <c r="E13" s="66" t="str">
        <f t="shared" si="2"/>
        <v/>
      </c>
      <c r="F13" s="66" t="e">
        <f>#REF!</f>
        <v>#REF!</v>
      </c>
      <c r="G13" s="67" t="str">
        <f t="shared" si="4"/>
        <v/>
      </c>
      <c r="H13" s="68" t="str">
        <f t="shared" si="5"/>
        <v/>
      </c>
      <c r="I13" s="68" t="str">
        <f t="shared" si="6"/>
        <v/>
      </c>
      <c r="J13" s="68" t="str">
        <f t="shared" si="7"/>
        <v/>
      </c>
      <c r="K13" s="68" t="str">
        <f t="shared" si="12"/>
        <v/>
      </c>
      <c r="L13" s="69" t="str">
        <f t="shared" si="3"/>
        <v/>
      </c>
      <c r="M13" s="70" t="str">
        <f t="shared" si="13"/>
        <v/>
      </c>
      <c r="N13" s="70" t="str">
        <f t="shared" si="14"/>
        <v/>
      </c>
      <c r="O13" s="71" t="str">
        <f t="shared" si="11"/>
        <v>BLANK</v>
      </c>
    </row>
    <row r="14" spans="1:15" ht="30" customHeight="1">
      <c r="A14" s="65" t="str">
        <f t="shared" si="0"/>
        <v/>
      </c>
      <c r="B14" s="65"/>
      <c r="C14" s="63"/>
      <c r="D14" s="64" t="str">
        <f t="shared" si="1"/>
        <v/>
      </c>
      <c r="E14" s="66" t="str">
        <f t="shared" si="2"/>
        <v/>
      </c>
      <c r="F14" s="66" t="e">
        <f>#REF!</f>
        <v>#REF!</v>
      </c>
      <c r="G14" s="67" t="str">
        <f t="shared" si="4"/>
        <v/>
      </c>
      <c r="H14" s="68" t="str">
        <f t="shared" si="5"/>
        <v/>
      </c>
      <c r="I14" s="68" t="str">
        <f t="shared" si="6"/>
        <v/>
      </c>
      <c r="J14" s="68" t="str">
        <f t="shared" si="7"/>
        <v/>
      </c>
      <c r="K14" s="68" t="str">
        <f t="shared" si="12"/>
        <v/>
      </c>
      <c r="L14" s="69" t="str">
        <f t="shared" si="3"/>
        <v/>
      </c>
      <c r="M14" s="70" t="str">
        <f t="shared" si="13"/>
        <v/>
      </c>
      <c r="N14" s="70" t="str">
        <f t="shared" si="14"/>
        <v/>
      </c>
      <c r="O14" s="71" t="str">
        <f t="shared" si="11"/>
        <v>BLANK</v>
      </c>
    </row>
    <row r="15" spans="1:15" ht="30" customHeight="1">
      <c r="A15" s="65" t="str">
        <f t="shared" si="0"/>
        <v/>
      </c>
      <c r="B15" s="65"/>
      <c r="C15" s="63"/>
      <c r="D15" s="64" t="str">
        <f t="shared" si="1"/>
        <v/>
      </c>
      <c r="E15" s="66" t="str">
        <f t="shared" si="2"/>
        <v/>
      </c>
      <c r="F15" s="66" t="e">
        <f>#REF!</f>
        <v>#REF!</v>
      </c>
      <c r="G15" s="67" t="str">
        <f t="shared" si="4"/>
        <v/>
      </c>
      <c r="H15" s="68" t="str">
        <f t="shared" si="5"/>
        <v/>
      </c>
      <c r="I15" s="68" t="str">
        <f t="shared" si="6"/>
        <v/>
      </c>
      <c r="J15" s="68" t="str">
        <f t="shared" si="7"/>
        <v/>
      </c>
      <c r="K15" s="68" t="str">
        <f t="shared" si="12"/>
        <v/>
      </c>
      <c r="L15" s="69" t="str">
        <f t="shared" si="3"/>
        <v/>
      </c>
      <c r="M15" s="70" t="str">
        <f t="shared" si="13"/>
        <v/>
      </c>
      <c r="N15" s="70" t="str">
        <f t="shared" si="14"/>
        <v/>
      </c>
      <c r="O15" s="71" t="str">
        <f t="shared" si="11"/>
        <v>BLANK</v>
      </c>
    </row>
    <row r="16" spans="1:15" ht="30" customHeight="1">
      <c r="A16" s="65" t="str">
        <f t="shared" si="0"/>
        <v/>
      </c>
      <c r="B16" s="65"/>
      <c r="C16" s="63"/>
      <c r="D16" s="64" t="str">
        <f t="shared" si="1"/>
        <v/>
      </c>
      <c r="E16" s="66" t="str">
        <f t="shared" si="2"/>
        <v/>
      </c>
      <c r="F16" s="66" t="e">
        <f>#REF!</f>
        <v>#REF!</v>
      </c>
      <c r="G16" s="67" t="str">
        <f t="shared" si="4"/>
        <v/>
      </c>
      <c r="H16" s="68" t="str">
        <f t="shared" si="5"/>
        <v/>
      </c>
      <c r="I16" s="68" t="str">
        <f t="shared" si="6"/>
        <v/>
      </c>
      <c r="J16" s="68" t="str">
        <f t="shared" si="7"/>
        <v/>
      </c>
      <c r="K16" s="68" t="str">
        <f t="shared" si="12"/>
        <v/>
      </c>
      <c r="L16" s="69" t="str">
        <f t="shared" si="3"/>
        <v/>
      </c>
      <c r="M16" s="70" t="str">
        <f t="shared" si="13"/>
        <v/>
      </c>
      <c r="N16" s="70" t="str">
        <f t="shared" si="14"/>
        <v/>
      </c>
      <c r="O16" s="71" t="str">
        <f t="shared" si="11"/>
        <v>BLANK</v>
      </c>
    </row>
    <row r="17" spans="1:15" ht="30" customHeight="1">
      <c r="A17" s="65" t="str">
        <f t="shared" si="0"/>
        <v/>
      </c>
      <c r="B17" s="65"/>
      <c r="C17" s="63"/>
      <c r="D17" s="64" t="str">
        <f t="shared" si="1"/>
        <v/>
      </c>
      <c r="E17" s="66" t="str">
        <f t="shared" si="2"/>
        <v/>
      </c>
      <c r="F17" s="66" t="e">
        <f>#REF!</f>
        <v>#REF!</v>
      </c>
      <c r="G17" s="67" t="str">
        <f t="shared" si="4"/>
        <v/>
      </c>
      <c r="H17" s="68" t="str">
        <f t="shared" si="5"/>
        <v/>
      </c>
      <c r="I17" s="68" t="str">
        <f t="shared" si="6"/>
        <v/>
      </c>
      <c r="J17" s="68" t="str">
        <f t="shared" si="7"/>
        <v/>
      </c>
      <c r="K17" s="68" t="str">
        <f t="shared" si="12"/>
        <v/>
      </c>
      <c r="L17" s="69" t="str">
        <f t="shared" si="3"/>
        <v/>
      </c>
      <c r="M17" s="70" t="str">
        <f t="shared" si="13"/>
        <v/>
      </c>
      <c r="N17" s="70" t="str">
        <f t="shared" si="14"/>
        <v/>
      </c>
      <c r="O17" s="71" t="str">
        <f t="shared" si="11"/>
        <v>BLANK</v>
      </c>
    </row>
    <row r="18" spans="1:15" ht="30" customHeight="1">
      <c r="A18" s="65" t="str">
        <f t="shared" si="0"/>
        <v/>
      </c>
      <c r="B18" s="65"/>
      <c r="C18" s="63"/>
      <c r="D18" s="64" t="str">
        <f t="shared" si="1"/>
        <v/>
      </c>
      <c r="E18" s="66" t="str">
        <f t="shared" si="2"/>
        <v/>
      </c>
      <c r="F18" s="66" t="e">
        <f>#REF!</f>
        <v>#REF!</v>
      </c>
      <c r="G18" s="67" t="str">
        <f t="shared" si="4"/>
        <v/>
      </c>
      <c r="H18" s="68" t="str">
        <f t="shared" si="5"/>
        <v/>
      </c>
      <c r="I18" s="68" t="str">
        <f t="shared" si="6"/>
        <v/>
      </c>
      <c r="J18" s="68" t="str">
        <f t="shared" si="7"/>
        <v/>
      </c>
      <c r="K18" s="68" t="str">
        <f t="shared" si="12"/>
        <v/>
      </c>
      <c r="L18" s="69" t="str">
        <f t="shared" si="3"/>
        <v/>
      </c>
      <c r="M18" s="70" t="str">
        <f t="shared" si="13"/>
        <v/>
      </c>
      <c r="N18" s="70" t="str">
        <f t="shared" si="14"/>
        <v/>
      </c>
      <c r="O18" s="71" t="str">
        <f t="shared" si="11"/>
        <v>BLANK</v>
      </c>
    </row>
    <row r="19" spans="1:15" ht="30" customHeight="1">
      <c r="A19" s="65" t="str">
        <f t="shared" si="0"/>
        <v/>
      </c>
      <c r="B19" s="65"/>
      <c r="C19" s="63"/>
      <c r="D19" s="64" t="str">
        <f t="shared" si="1"/>
        <v/>
      </c>
      <c r="E19" s="66" t="str">
        <f t="shared" si="2"/>
        <v/>
      </c>
      <c r="F19" s="66" t="e">
        <f>#REF!</f>
        <v>#REF!</v>
      </c>
      <c r="G19" s="67" t="str">
        <f t="shared" si="4"/>
        <v/>
      </c>
      <c r="H19" s="68" t="str">
        <f t="shared" si="5"/>
        <v/>
      </c>
      <c r="I19" s="68" t="str">
        <f t="shared" si="6"/>
        <v/>
      </c>
      <c r="J19" s="68" t="str">
        <f t="shared" si="7"/>
        <v/>
      </c>
      <c r="K19" s="68" t="str">
        <f t="shared" si="12"/>
        <v/>
      </c>
      <c r="L19" s="69" t="str">
        <f t="shared" si="3"/>
        <v/>
      </c>
      <c r="M19" s="70" t="str">
        <f t="shared" si="13"/>
        <v/>
      </c>
      <c r="N19" s="70" t="str">
        <f t="shared" si="14"/>
        <v/>
      </c>
      <c r="O19" s="71" t="str">
        <f t="shared" si="11"/>
        <v>BLANK</v>
      </c>
    </row>
    <row r="20" spans="1:15" ht="30" customHeight="1">
      <c r="A20" s="65" t="str">
        <f t="shared" si="0"/>
        <v/>
      </c>
      <c r="B20" s="65"/>
      <c r="C20" s="63"/>
      <c r="D20" s="64" t="str">
        <f t="shared" si="1"/>
        <v/>
      </c>
      <c r="E20" s="66" t="str">
        <f t="shared" si="2"/>
        <v/>
      </c>
      <c r="F20" s="66" t="e">
        <f>#REF!</f>
        <v>#REF!</v>
      </c>
      <c r="G20" s="67" t="str">
        <f t="shared" si="4"/>
        <v/>
      </c>
      <c r="H20" s="68" t="str">
        <f t="shared" si="5"/>
        <v/>
      </c>
      <c r="I20" s="68" t="str">
        <f t="shared" si="6"/>
        <v/>
      </c>
      <c r="J20" s="68" t="str">
        <f t="shared" si="7"/>
        <v/>
      </c>
      <c r="K20" s="68" t="str">
        <f t="shared" si="12"/>
        <v/>
      </c>
      <c r="L20" s="69" t="str">
        <f t="shared" si="3"/>
        <v/>
      </c>
      <c r="M20" s="70" t="str">
        <f t="shared" si="13"/>
        <v/>
      </c>
      <c r="N20" s="70" t="str">
        <f t="shared" si="14"/>
        <v/>
      </c>
      <c r="O20" s="71" t="str">
        <f t="shared" si="11"/>
        <v>BLANK</v>
      </c>
    </row>
    <row r="21" spans="1:15" ht="30" customHeight="1">
      <c r="A21" s="65" t="str">
        <f t="shared" si="0"/>
        <v/>
      </c>
      <c r="B21" s="65"/>
      <c r="C21" s="63"/>
      <c r="D21" s="64" t="str">
        <f t="shared" si="1"/>
        <v/>
      </c>
      <c r="E21" s="66" t="str">
        <f t="shared" si="2"/>
        <v/>
      </c>
      <c r="F21" s="66" t="e">
        <f>#REF!</f>
        <v>#REF!</v>
      </c>
      <c r="G21" s="67" t="str">
        <f t="shared" si="4"/>
        <v/>
      </c>
      <c r="H21" s="68" t="str">
        <f t="shared" si="5"/>
        <v/>
      </c>
      <c r="I21" s="68" t="str">
        <f t="shared" si="6"/>
        <v/>
      </c>
      <c r="J21" s="68" t="str">
        <f t="shared" si="7"/>
        <v/>
      </c>
      <c r="K21" s="68" t="str">
        <f t="shared" si="12"/>
        <v/>
      </c>
      <c r="L21" s="69" t="str">
        <f t="shared" si="3"/>
        <v/>
      </c>
      <c r="M21" s="70" t="str">
        <f t="shared" si="13"/>
        <v/>
      </c>
      <c r="N21" s="70" t="str">
        <f t="shared" si="14"/>
        <v/>
      </c>
      <c r="O21" s="71" t="str">
        <f t="shared" ref="O21:O23" si="15">IF((AND(M21="H",N21="H")),"STAR",(IF((AND(M21="H",N21="L")),"ENIGMA",(IF((AND(M21="L",N21="H")),"PLOWHORSE",(IF((AND(M21="L",N21="L")),"DOG",(IF((AND(M21="",N21="")),"BLANK")))))))))</f>
        <v>BLANK</v>
      </c>
    </row>
    <row r="22" spans="1:15" ht="30" customHeight="1">
      <c r="A22" s="65" t="str">
        <f t="shared" si="0"/>
        <v/>
      </c>
      <c r="B22" s="63"/>
      <c r="C22" s="63"/>
      <c r="D22" s="64" t="str">
        <f t="shared" si="1"/>
        <v/>
      </c>
      <c r="E22" s="66" t="str">
        <f t="shared" si="2"/>
        <v/>
      </c>
      <c r="F22" s="66"/>
      <c r="G22" s="67" t="str">
        <f t="shared" si="4"/>
        <v/>
      </c>
      <c r="H22" s="68" t="str">
        <f t="shared" si="5"/>
        <v/>
      </c>
      <c r="I22" s="68" t="str">
        <f t="shared" si="6"/>
        <v/>
      </c>
      <c r="J22" s="68">
        <f t="shared" si="7"/>
        <v>0</v>
      </c>
      <c r="K22" s="68" t="str">
        <f t="shared" si="12"/>
        <v/>
      </c>
      <c r="L22" s="69" t="str">
        <f t="shared" si="3"/>
        <v/>
      </c>
      <c r="M22" s="70" t="str">
        <f t="shared" si="13"/>
        <v/>
      </c>
      <c r="N22" s="70" t="str">
        <f t="shared" si="14"/>
        <v/>
      </c>
      <c r="O22" s="71" t="str">
        <f t="shared" si="15"/>
        <v>BLANK</v>
      </c>
    </row>
    <row r="23" spans="1:15" ht="30" customHeight="1">
      <c r="A23" s="65" t="str">
        <f t="shared" si="0"/>
        <v/>
      </c>
      <c r="B23" s="62"/>
      <c r="C23" s="63"/>
      <c r="D23" s="64" t="str">
        <f t="shared" si="1"/>
        <v/>
      </c>
      <c r="E23" s="66" t="str">
        <f t="shared" si="2"/>
        <v/>
      </c>
      <c r="F23" s="66"/>
      <c r="G23" s="67" t="str">
        <f t="shared" si="4"/>
        <v/>
      </c>
      <c r="H23" s="68" t="str">
        <f t="shared" si="5"/>
        <v/>
      </c>
      <c r="I23" s="68" t="str">
        <f t="shared" si="6"/>
        <v/>
      </c>
      <c r="J23" s="68">
        <f t="shared" si="7"/>
        <v>0</v>
      </c>
      <c r="K23" s="68" t="str">
        <f t="shared" si="12"/>
        <v/>
      </c>
      <c r="L23" s="69" t="str">
        <f t="shared" si="3"/>
        <v/>
      </c>
      <c r="M23" s="70" t="str">
        <f t="shared" si="13"/>
        <v/>
      </c>
      <c r="N23" s="70" t="str">
        <f t="shared" si="14"/>
        <v/>
      </c>
      <c r="O23" s="71" t="str">
        <f t="shared" si="15"/>
        <v>BLANK</v>
      </c>
    </row>
    <row r="24" spans="1:15" ht="15.75" thickBot="1">
      <c r="B24" s="45"/>
      <c r="C24" s="35" t="s">
        <v>464</v>
      </c>
      <c r="D24" s="46">
        <f>IFERROR(SUM(D5:D23)/(SUMPRODUCT((D5:D23&lt;&gt;0)*1)),"")</f>
        <v>0</v>
      </c>
      <c r="E24" s="47"/>
      <c r="F24" s="47"/>
      <c r="G24" s="48"/>
      <c r="H24" s="47"/>
      <c r="I24" s="47"/>
      <c r="J24" s="47" t="s">
        <v>464</v>
      </c>
      <c r="K24" s="49">
        <f>IFERROR(SUM(K5:K23)/(SUMPRODUCT((K5:K23&lt;&gt;0)*1)),"")</f>
        <v>0</v>
      </c>
      <c r="L24" s="44" t="str">
        <f t="shared" si="3"/>
        <v/>
      </c>
      <c r="M24" s="4"/>
      <c r="N24" s="4"/>
      <c r="O24" s="4"/>
    </row>
    <row r="25" spans="1:15" ht="20.25" thickBot="1">
      <c r="B25" s="45"/>
      <c r="C25" s="35"/>
      <c r="D25" s="48"/>
      <c r="E25" s="47"/>
      <c r="F25" s="47"/>
      <c r="G25" s="48"/>
      <c r="H25" s="47"/>
      <c r="I25" s="47"/>
      <c r="J25" s="37" t="s">
        <v>433</v>
      </c>
      <c r="K25" s="50">
        <f>IFERROR(SUM(K5:K24),"")</f>
        <v>0</v>
      </c>
      <c r="L25" s="48"/>
      <c r="M25" s="4"/>
      <c r="N25" s="4"/>
      <c r="O25" s="51"/>
    </row>
    <row r="29" spans="1:15" ht="15.75" thickBot="1">
      <c r="B29" s="34"/>
      <c r="C29" s="35"/>
      <c r="D29" s="36"/>
      <c r="E29" s="37"/>
      <c r="F29" s="37"/>
      <c r="G29" s="36"/>
      <c r="H29" s="37"/>
      <c r="I29" s="37"/>
      <c r="J29" s="37"/>
      <c r="K29" s="37"/>
      <c r="L29" s="36"/>
      <c r="M29" s="4"/>
      <c r="N29" s="4"/>
      <c r="O29" s="4"/>
    </row>
    <row r="30" spans="1:15" ht="18.75" thickBot="1">
      <c r="B30" s="38" t="s">
        <v>454</v>
      </c>
      <c r="C30" s="116" t="s">
        <v>574</v>
      </c>
      <c r="D30" s="117"/>
      <c r="E30" s="118"/>
      <c r="F30" s="37"/>
      <c r="G30" s="36"/>
      <c r="H30" s="37"/>
      <c r="I30" s="37"/>
      <c r="J30" s="37"/>
      <c r="K30" s="37"/>
      <c r="L30" s="36"/>
      <c r="M30" s="4"/>
      <c r="N30" s="4"/>
      <c r="O30" s="4"/>
    </row>
    <row r="31" spans="1:15" ht="45">
      <c r="A31" s="52" t="s">
        <v>442</v>
      </c>
      <c r="B31" s="52" t="s">
        <v>465</v>
      </c>
      <c r="C31" s="53" t="s">
        <v>455</v>
      </c>
      <c r="D31" s="54" t="s">
        <v>466</v>
      </c>
      <c r="E31" s="55" t="s">
        <v>467</v>
      </c>
      <c r="F31" s="55" t="s">
        <v>456</v>
      </c>
      <c r="G31" s="54" t="s">
        <v>468</v>
      </c>
      <c r="H31" s="55" t="s">
        <v>457</v>
      </c>
      <c r="I31" s="55" t="s">
        <v>458</v>
      </c>
      <c r="J31" s="55" t="s">
        <v>469</v>
      </c>
      <c r="K31" s="55" t="s">
        <v>459</v>
      </c>
      <c r="L31" s="54" t="s">
        <v>460</v>
      </c>
      <c r="M31" s="56" t="s">
        <v>461</v>
      </c>
      <c r="N31" s="56" t="s">
        <v>462</v>
      </c>
      <c r="O31" s="56" t="s">
        <v>463</v>
      </c>
    </row>
    <row r="32" spans="1:15">
      <c r="B32" s="39"/>
      <c r="C32" s="40"/>
      <c r="D32" s="41"/>
      <c r="E32" s="42"/>
      <c r="F32" s="42"/>
      <c r="G32" s="41"/>
      <c r="H32" s="42"/>
      <c r="I32" s="42"/>
      <c r="J32" s="42"/>
      <c r="K32" s="42"/>
      <c r="L32" s="41"/>
      <c r="M32" s="43"/>
      <c r="N32" s="43"/>
      <c r="O32" s="43"/>
    </row>
    <row r="33" spans="1:15" ht="30" customHeight="1">
      <c r="A33" s="78" t="str">
        <f t="shared" ref="A33:A40" si="16">IFERROR(INDEX(Table1_1,MATCH(B33,INDEX(Table1_1,,3),0),2),"")</f>
        <v/>
      </c>
      <c r="B33" s="65"/>
      <c r="C33" s="73"/>
      <c r="D33" s="74" t="str">
        <f t="shared" ref="D33:D40" si="17">IFERROR(C33/SUM($C$5:$C$23),"")</f>
        <v/>
      </c>
      <c r="E33" s="75" t="str">
        <f t="shared" ref="E33:E40" si="18">IFERROR(INDEX(Table1_1,MATCH(B33,INDEX(Table1_1,,3),0),5),"")</f>
        <v/>
      </c>
      <c r="F33" s="75" t="e">
        <f>#REF!</f>
        <v>#REF!</v>
      </c>
      <c r="G33" s="76" t="str">
        <f>IFERROR(E33/F33,"")</f>
        <v/>
      </c>
      <c r="H33" s="77" t="str">
        <f>IFERROR(F33-E33,"")</f>
        <v/>
      </c>
      <c r="I33" s="77" t="str">
        <f>IFERROR(E33*C33,"")</f>
        <v/>
      </c>
      <c r="J33" s="77" t="str">
        <f>IFERROR(F33*C33,"")</f>
        <v/>
      </c>
      <c r="K33" s="77" t="str">
        <f>IFERROR(J33-I33,"")</f>
        <v/>
      </c>
      <c r="L33" s="74" t="str">
        <f t="shared" ref="L33:L41" si="19">IFERROR(K33/SUM($K$5:$K$25),"")</f>
        <v/>
      </c>
      <c r="M33" s="70" t="str">
        <f t="shared" ref="M33:N40" si="20">IFERROR(IF(B33="","",IF(K33&gt;$K$24,"Bad","Good")),"")</f>
        <v/>
      </c>
      <c r="N33" s="70" t="str">
        <f t="shared" si="20"/>
        <v/>
      </c>
      <c r="O33" s="71" t="str">
        <f>IF((AND(M33="Bad",N33="Bad")),"STAR",(IF((AND(M33="Bad",N33="Good")),"ENIGMA",(IF((AND(M33="Good",N33="Bad")),"PLOWHORSE",(IF((AND(M33="Good",N33="Good")),"DOG",(IF((AND(M33="",N33="")),"BLANK")))))))))</f>
        <v>BLANK</v>
      </c>
    </row>
    <row r="34" spans="1:15" ht="30" customHeight="1">
      <c r="A34" s="78" t="str">
        <f t="shared" si="16"/>
        <v/>
      </c>
      <c r="B34" s="65"/>
      <c r="C34" s="73"/>
      <c r="D34" s="74" t="str">
        <f t="shared" si="17"/>
        <v/>
      </c>
      <c r="E34" s="75" t="str">
        <f t="shared" si="18"/>
        <v/>
      </c>
      <c r="F34" s="75" t="e">
        <f>#REF!</f>
        <v>#REF!</v>
      </c>
      <c r="G34" s="76" t="str">
        <f t="shared" ref="G34:G40" si="21">IFERROR(E34/F34,"")</f>
        <v/>
      </c>
      <c r="H34" s="77" t="str">
        <f t="shared" ref="H34:H40" si="22">IFERROR(F34-E34,"")</f>
        <v/>
      </c>
      <c r="I34" s="77" t="str">
        <f t="shared" ref="I34:I40" si="23">IFERROR(E34*C34,"")</f>
        <v/>
      </c>
      <c r="J34" s="77" t="str">
        <f t="shared" ref="J34:J40" si="24">IFERROR(F34*C34,"")</f>
        <v/>
      </c>
      <c r="K34" s="77" t="str">
        <f t="shared" ref="K34:K40" si="25">IFERROR(J34-I34,"")</f>
        <v/>
      </c>
      <c r="L34" s="74" t="str">
        <f t="shared" si="19"/>
        <v/>
      </c>
      <c r="M34" s="70" t="str">
        <f t="shared" si="20"/>
        <v/>
      </c>
      <c r="N34" s="70" t="str">
        <f t="shared" si="20"/>
        <v/>
      </c>
      <c r="O34" s="71" t="str">
        <f t="shared" ref="O34:O40" si="26">IF((AND(M34="H",N34="H")),"STAR",(IF((AND(M34="H",N34="Good")),"ENIGMA",(IF((AND(M34="Good",N34="H")),"PLOWHORSE",(IF((AND(M34="Good",N34="Good")),"DOG",(IF((AND(M34="",N34="")),"BLANK")))))))))</f>
        <v>BLANK</v>
      </c>
    </row>
    <row r="35" spans="1:15" ht="30" customHeight="1">
      <c r="A35" s="78" t="str">
        <f t="shared" si="16"/>
        <v/>
      </c>
      <c r="B35" s="65"/>
      <c r="C35" s="73"/>
      <c r="D35" s="74" t="str">
        <f t="shared" si="17"/>
        <v/>
      </c>
      <c r="E35" s="75" t="str">
        <f t="shared" si="18"/>
        <v/>
      </c>
      <c r="F35" s="75" t="e">
        <f>#REF!</f>
        <v>#REF!</v>
      </c>
      <c r="G35" s="76" t="str">
        <f t="shared" si="21"/>
        <v/>
      </c>
      <c r="H35" s="77" t="str">
        <f t="shared" si="22"/>
        <v/>
      </c>
      <c r="I35" s="77" t="str">
        <f t="shared" si="23"/>
        <v/>
      </c>
      <c r="J35" s="77" t="str">
        <f t="shared" si="24"/>
        <v/>
      </c>
      <c r="K35" s="77" t="str">
        <f t="shared" si="25"/>
        <v/>
      </c>
      <c r="L35" s="74" t="str">
        <f t="shared" si="19"/>
        <v/>
      </c>
      <c r="M35" s="70" t="str">
        <f t="shared" si="20"/>
        <v/>
      </c>
      <c r="N35" s="70" t="str">
        <f t="shared" si="20"/>
        <v/>
      </c>
      <c r="O35" s="71" t="str">
        <f t="shared" si="26"/>
        <v>BLANK</v>
      </c>
    </row>
    <row r="36" spans="1:15" ht="30" customHeight="1">
      <c r="A36" s="78" t="str">
        <f t="shared" si="16"/>
        <v/>
      </c>
      <c r="B36" s="65"/>
      <c r="C36" s="73"/>
      <c r="D36" s="74" t="str">
        <f t="shared" si="17"/>
        <v/>
      </c>
      <c r="E36" s="75" t="str">
        <f t="shared" si="18"/>
        <v/>
      </c>
      <c r="F36" s="75" t="e">
        <f>#REF!</f>
        <v>#REF!</v>
      </c>
      <c r="G36" s="76" t="str">
        <f t="shared" si="21"/>
        <v/>
      </c>
      <c r="H36" s="77" t="str">
        <f t="shared" si="22"/>
        <v/>
      </c>
      <c r="I36" s="77" t="str">
        <f t="shared" si="23"/>
        <v/>
      </c>
      <c r="J36" s="77" t="str">
        <f t="shared" si="24"/>
        <v/>
      </c>
      <c r="K36" s="77" t="str">
        <f t="shared" si="25"/>
        <v/>
      </c>
      <c r="L36" s="74" t="str">
        <f t="shared" si="19"/>
        <v/>
      </c>
      <c r="M36" s="70" t="str">
        <f t="shared" si="20"/>
        <v/>
      </c>
      <c r="N36" s="70" t="str">
        <f t="shared" si="20"/>
        <v/>
      </c>
      <c r="O36" s="71" t="str">
        <f t="shared" si="26"/>
        <v>BLANK</v>
      </c>
    </row>
    <row r="37" spans="1:15" ht="30" customHeight="1">
      <c r="A37" s="78" t="str">
        <f t="shared" si="16"/>
        <v/>
      </c>
      <c r="B37" s="65"/>
      <c r="C37" s="73"/>
      <c r="D37" s="74" t="str">
        <f t="shared" si="17"/>
        <v/>
      </c>
      <c r="E37" s="75" t="str">
        <f t="shared" si="18"/>
        <v/>
      </c>
      <c r="F37" s="75" t="e">
        <f>#REF!</f>
        <v>#REF!</v>
      </c>
      <c r="G37" s="76" t="str">
        <f t="shared" si="21"/>
        <v/>
      </c>
      <c r="H37" s="77" t="str">
        <f t="shared" si="22"/>
        <v/>
      </c>
      <c r="I37" s="77" t="str">
        <f t="shared" si="23"/>
        <v/>
      </c>
      <c r="J37" s="77" t="str">
        <f t="shared" si="24"/>
        <v/>
      </c>
      <c r="K37" s="77" t="str">
        <f t="shared" si="25"/>
        <v/>
      </c>
      <c r="L37" s="74" t="str">
        <f t="shared" si="19"/>
        <v/>
      </c>
      <c r="M37" s="70" t="str">
        <f t="shared" si="20"/>
        <v/>
      </c>
      <c r="N37" s="70" t="str">
        <f t="shared" si="20"/>
        <v/>
      </c>
      <c r="O37" s="71" t="str">
        <f t="shared" si="26"/>
        <v>BLANK</v>
      </c>
    </row>
    <row r="38" spans="1:15" ht="30" customHeight="1">
      <c r="A38" s="78" t="str">
        <f t="shared" si="16"/>
        <v/>
      </c>
      <c r="B38" s="65"/>
      <c r="C38" s="73"/>
      <c r="D38" s="74" t="str">
        <f t="shared" si="17"/>
        <v/>
      </c>
      <c r="E38" s="75" t="str">
        <f t="shared" si="18"/>
        <v/>
      </c>
      <c r="F38" s="75" t="e">
        <f>#REF!</f>
        <v>#REF!</v>
      </c>
      <c r="G38" s="76" t="str">
        <f t="shared" si="21"/>
        <v/>
      </c>
      <c r="H38" s="77" t="str">
        <f t="shared" si="22"/>
        <v/>
      </c>
      <c r="I38" s="77" t="str">
        <f t="shared" si="23"/>
        <v/>
      </c>
      <c r="J38" s="77" t="str">
        <f t="shared" si="24"/>
        <v/>
      </c>
      <c r="K38" s="77" t="str">
        <f t="shared" si="25"/>
        <v/>
      </c>
      <c r="L38" s="74" t="str">
        <f t="shared" si="19"/>
        <v/>
      </c>
      <c r="M38" s="70" t="str">
        <f t="shared" si="20"/>
        <v/>
      </c>
      <c r="N38" s="70" t="str">
        <f t="shared" si="20"/>
        <v/>
      </c>
      <c r="O38" s="71" t="str">
        <f t="shared" si="26"/>
        <v>BLANK</v>
      </c>
    </row>
    <row r="39" spans="1:15" ht="30" customHeight="1">
      <c r="A39" s="78" t="str">
        <f t="shared" si="16"/>
        <v/>
      </c>
      <c r="B39" s="65"/>
      <c r="C39" s="73"/>
      <c r="D39" s="74" t="str">
        <f t="shared" si="17"/>
        <v/>
      </c>
      <c r="E39" s="75" t="str">
        <f t="shared" si="18"/>
        <v/>
      </c>
      <c r="F39" s="75" t="e">
        <f>#REF!</f>
        <v>#REF!</v>
      </c>
      <c r="G39" s="76" t="str">
        <f t="shared" si="21"/>
        <v/>
      </c>
      <c r="H39" s="77" t="str">
        <f t="shared" si="22"/>
        <v/>
      </c>
      <c r="I39" s="77" t="str">
        <f t="shared" si="23"/>
        <v/>
      </c>
      <c r="J39" s="77" t="str">
        <f t="shared" si="24"/>
        <v/>
      </c>
      <c r="K39" s="77" t="str">
        <f t="shared" si="25"/>
        <v/>
      </c>
      <c r="L39" s="74" t="str">
        <f t="shared" si="19"/>
        <v/>
      </c>
      <c r="M39" s="70" t="str">
        <f t="shared" si="20"/>
        <v/>
      </c>
      <c r="N39" s="70" t="str">
        <f t="shared" si="20"/>
        <v/>
      </c>
      <c r="O39" s="71" t="str">
        <f t="shared" si="26"/>
        <v>BLANK</v>
      </c>
    </row>
    <row r="40" spans="1:15" ht="30" customHeight="1">
      <c r="A40" s="72" t="str">
        <f t="shared" si="16"/>
        <v/>
      </c>
      <c r="B40" s="73"/>
      <c r="C40" s="73"/>
      <c r="D40" s="74" t="str">
        <f t="shared" si="17"/>
        <v/>
      </c>
      <c r="E40" s="75" t="str">
        <f t="shared" si="18"/>
        <v/>
      </c>
      <c r="F40" s="75"/>
      <c r="G40" s="76" t="str">
        <f t="shared" si="21"/>
        <v/>
      </c>
      <c r="H40" s="77" t="str">
        <f t="shared" si="22"/>
        <v/>
      </c>
      <c r="I40" s="77" t="str">
        <f t="shared" si="23"/>
        <v/>
      </c>
      <c r="J40" s="77">
        <f t="shared" si="24"/>
        <v>0</v>
      </c>
      <c r="K40" s="77" t="str">
        <f t="shared" si="25"/>
        <v/>
      </c>
      <c r="L40" s="74" t="str">
        <f t="shared" si="19"/>
        <v/>
      </c>
      <c r="M40" s="70" t="str">
        <f t="shared" si="20"/>
        <v/>
      </c>
      <c r="N40" s="70" t="str">
        <f t="shared" si="20"/>
        <v/>
      </c>
      <c r="O40" s="71" t="str">
        <f t="shared" si="26"/>
        <v>BLANK</v>
      </c>
    </row>
    <row r="41" spans="1:15" ht="15.75" thickBot="1">
      <c r="B41" s="45"/>
      <c r="C41" s="35" t="s">
        <v>464</v>
      </c>
      <c r="D41" s="46">
        <f>IFERROR(SUM(D33:D40)/(SUMPRODUCT((D33:D40&lt;&gt;0)*1)),"")</f>
        <v>0</v>
      </c>
      <c r="E41" s="47"/>
      <c r="F41" s="47"/>
      <c r="G41" s="48"/>
      <c r="H41" s="47"/>
      <c r="I41" s="47"/>
      <c r="J41" s="47" t="s">
        <v>464</v>
      </c>
      <c r="K41" s="49">
        <f>IFERROR(SUM(K33:K40)/(SUMPRODUCT((K33:K40&lt;&gt;0)*1)),"")</f>
        <v>0</v>
      </c>
      <c r="L41" s="44" t="str">
        <f t="shared" si="19"/>
        <v/>
      </c>
      <c r="M41" s="4"/>
      <c r="N41" s="4"/>
      <c r="O41" s="4"/>
    </row>
    <row r="42" spans="1:15" ht="20.25" thickBot="1">
      <c r="B42" s="45"/>
      <c r="C42" s="35"/>
      <c r="D42" s="48"/>
      <c r="E42" s="47"/>
      <c r="F42" s="47"/>
      <c r="G42" s="48"/>
      <c r="H42" s="47"/>
      <c r="I42" s="47"/>
      <c r="J42" s="37" t="s">
        <v>433</v>
      </c>
      <c r="K42" s="50">
        <f>IFERROR(SUM(K33:K41),"")</f>
        <v>0</v>
      </c>
      <c r="L42" s="48"/>
      <c r="M42" s="4"/>
      <c r="N42" s="4"/>
      <c r="O42" s="51"/>
    </row>
    <row r="45" spans="1:15" ht="15.75" thickBot="1"/>
    <row r="46" spans="1:15" ht="18.75" thickBot="1">
      <c r="B46" s="38" t="s">
        <v>454</v>
      </c>
      <c r="C46" s="116" t="s">
        <v>577</v>
      </c>
      <c r="D46" s="117"/>
      <c r="E46" s="118"/>
      <c r="F46" s="37"/>
      <c r="G46" s="36"/>
      <c r="H46" s="37"/>
      <c r="I46" s="37"/>
      <c r="J46" s="37"/>
      <c r="K46" s="37"/>
      <c r="L46" s="36"/>
      <c r="M46" s="4"/>
      <c r="N46" s="4"/>
      <c r="O46" s="4"/>
    </row>
    <row r="47" spans="1:15" ht="45">
      <c r="A47" s="52" t="s">
        <v>442</v>
      </c>
      <c r="B47" s="52" t="s">
        <v>465</v>
      </c>
      <c r="C47" s="53" t="s">
        <v>455</v>
      </c>
      <c r="D47" s="54" t="s">
        <v>466</v>
      </c>
      <c r="E47" s="55" t="s">
        <v>467</v>
      </c>
      <c r="F47" s="55" t="s">
        <v>456</v>
      </c>
      <c r="G47" s="54" t="s">
        <v>468</v>
      </c>
      <c r="H47" s="55" t="s">
        <v>457</v>
      </c>
      <c r="I47" s="55" t="s">
        <v>458</v>
      </c>
      <c r="J47" s="55" t="s">
        <v>469</v>
      </c>
      <c r="K47" s="55" t="s">
        <v>459</v>
      </c>
      <c r="L47" s="54" t="s">
        <v>460</v>
      </c>
      <c r="M47" s="56" t="s">
        <v>461</v>
      </c>
      <c r="N47" s="56" t="s">
        <v>462</v>
      </c>
      <c r="O47" s="56" t="s">
        <v>463</v>
      </c>
    </row>
    <row r="48" spans="1:15">
      <c r="B48" s="39"/>
      <c r="C48" s="40"/>
      <c r="D48" s="41"/>
      <c r="E48" s="42"/>
      <c r="F48" s="42"/>
      <c r="G48" s="41"/>
      <c r="H48" s="42"/>
      <c r="I48" s="42"/>
      <c r="J48" s="42"/>
      <c r="K48" s="42"/>
      <c r="L48" s="41"/>
      <c r="M48" s="43"/>
      <c r="N48" s="43"/>
      <c r="O48" s="43"/>
    </row>
    <row r="49" spans="1:15" ht="30" customHeight="1">
      <c r="A49" s="78" t="str">
        <f t="shared" ref="A49" si="27">IFERROR(INDEX(Table1_1,MATCH(B49,INDEX(Table1_1,,3),0),2),"")</f>
        <v/>
      </c>
      <c r="B49" s="65"/>
      <c r="C49" s="73"/>
      <c r="D49" s="74" t="str">
        <f>IFERROR(C49/SUM($C$5:$C$23),"")</f>
        <v/>
      </c>
      <c r="E49" s="75" t="str">
        <f t="shared" ref="E49" si="28">IFERROR(INDEX(Table1_1,MATCH(B49,INDEX(Table1_1,,3),0),5),"")</f>
        <v/>
      </c>
      <c r="F49" s="75" t="e">
        <f>#REF!</f>
        <v>#REF!</v>
      </c>
      <c r="G49" s="76" t="str">
        <f>IFERROR(E49/F49,"")</f>
        <v/>
      </c>
      <c r="H49" s="77" t="str">
        <f>IFERROR(F49-E49,"")</f>
        <v/>
      </c>
      <c r="I49" s="77" t="str">
        <f>IFERROR(E49*C49,"")</f>
        <v/>
      </c>
      <c r="J49" s="77" t="str">
        <f>IFERROR(F49*C49,"")</f>
        <v/>
      </c>
      <c r="K49" s="77" t="str">
        <f>IFERROR(J49-I49,"")</f>
        <v/>
      </c>
      <c r="L49" s="74" t="str">
        <f>IFERROR(K49/SUM($K$5:$K$25),"")</f>
        <v/>
      </c>
      <c r="M49" s="70" t="str">
        <f>IFERROR(IF(B49="","",IF(K49&gt;$K$24,"Bad","Good")),"")</f>
        <v/>
      </c>
      <c r="N49" s="70" t="str">
        <f>IFERROR(IF(C49="","",IF(L49&gt;$K$24,"Bad","Good")),"")</f>
        <v/>
      </c>
      <c r="O49" s="71" t="str">
        <f>IF((AND(M49="Bad",N49="Bad")),"STAR",(IF((AND(M49="Bad",N49="Good")),"ENIGMA",(IF((AND(M49="Good",N49="Bad")),"PLOWHORSE",(IF((AND(M49="Good",N49="Good")),"DOG",(IF((AND(M49="",N49="")),"BLANK")))))))))</f>
        <v>BLANK</v>
      </c>
    </row>
    <row r="50" spans="1:15" ht="30" customHeight="1">
      <c r="A50" s="78" t="str">
        <f t="shared" ref="A50:A60" si="29">IFERROR(INDEX(Table1_1,MATCH(B50,INDEX(Table1_1,,3),0),2),"")</f>
        <v/>
      </c>
      <c r="B50" s="65"/>
      <c r="C50" s="73"/>
      <c r="D50" s="74" t="str">
        <f t="shared" ref="D50:D60" si="30">IFERROR(C50/SUM($C$5:$C$23),"")</f>
        <v/>
      </c>
      <c r="E50" s="75" t="str">
        <f t="shared" ref="E50:E60" si="31">IFERROR(INDEX(Table1_1,MATCH(B50,INDEX(Table1_1,,3),0),5),"")</f>
        <v/>
      </c>
      <c r="F50" s="75" t="e">
        <f>#REF!</f>
        <v>#REF!</v>
      </c>
      <c r="G50" s="76" t="str">
        <f t="shared" ref="G50:G60" si="32">IFERROR(E50/F50,"")</f>
        <v/>
      </c>
      <c r="H50" s="77" t="str">
        <f t="shared" ref="H50:H60" si="33">IFERROR(F50-E50,"")</f>
        <v/>
      </c>
      <c r="I50" s="77" t="str">
        <f t="shared" ref="I50:I60" si="34">IFERROR(E50*C50,"")</f>
        <v/>
      </c>
      <c r="J50" s="77" t="str">
        <f t="shared" ref="J50:J60" si="35">IFERROR(F50*C50,"")</f>
        <v/>
      </c>
      <c r="K50" s="77" t="str">
        <f t="shared" ref="K50:K60" si="36">IFERROR(J50-I50,"")</f>
        <v/>
      </c>
      <c r="L50" s="74" t="str">
        <f t="shared" ref="L50:L60" si="37">IFERROR(K50/SUM($K$5:$K$25),"")</f>
        <v/>
      </c>
      <c r="M50" s="70" t="str">
        <f t="shared" ref="M50:M60" si="38">IFERROR(IF(B50="","",IF(K50&gt;$K$24,"Bad","Good")),"")</f>
        <v/>
      </c>
      <c r="N50" s="70" t="str">
        <f t="shared" ref="N50:N60" si="39">IFERROR(IF(C50="","",IF(L50&gt;$K$24,"Bad","Good")),"")</f>
        <v/>
      </c>
      <c r="O50" s="71" t="str">
        <f t="shared" ref="O50:O60" si="40">IF((AND(M50="Bad",N50="Bad")),"STAR",(IF((AND(M50="Bad",N50="Good")),"ENIGMA",(IF((AND(M50="Good",N50="Bad")),"PLOWHORSE",(IF((AND(M50="Good",N50="Good")),"DOG",(IF((AND(M50="",N50="")),"BLANK")))))))))</f>
        <v>BLANK</v>
      </c>
    </row>
    <row r="51" spans="1:15" ht="30" customHeight="1">
      <c r="A51" s="78" t="str">
        <f t="shared" si="29"/>
        <v/>
      </c>
      <c r="B51" s="65"/>
      <c r="C51" s="73"/>
      <c r="D51" s="74" t="str">
        <f t="shared" si="30"/>
        <v/>
      </c>
      <c r="E51" s="75" t="str">
        <f t="shared" si="31"/>
        <v/>
      </c>
      <c r="F51" s="75" t="e">
        <f>#REF!</f>
        <v>#REF!</v>
      </c>
      <c r="G51" s="76" t="str">
        <f t="shared" si="32"/>
        <v/>
      </c>
      <c r="H51" s="77" t="str">
        <f t="shared" si="33"/>
        <v/>
      </c>
      <c r="I51" s="77" t="str">
        <f t="shared" si="34"/>
        <v/>
      </c>
      <c r="J51" s="77" t="str">
        <f t="shared" si="35"/>
        <v/>
      </c>
      <c r="K51" s="77" t="str">
        <f t="shared" si="36"/>
        <v/>
      </c>
      <c r="L51" s="74" t="str">
        <f t="shared" si="37"/>
        <v/>
      </c>
      <c r="M51" s="70" t="str">
        <f t="shared" si="38"/>
        <v/>
      </c>
      <c r="N51" s="70" t="str">
        <f t="shared" si="39"/>
        <v/>
      </c>
      <c r="O51" s="71" t="str">
        <f t="shared" si="40"/>
        <v>BLANK</v>
      </c>
    </row>
    <row r="52" spans="1:15" ht="30" customHeight="1">
      <c r="A52" s="78" t="str">
        <f t="shared" si="29"/>
        <v/>
      </c>
      <c r="B52" s="65"/>
      <c r="C52" s="73"/>
      <c r="D52" s="74" t="str">
        <f t="shared" si="30"/>
        <v/>
      </c>
      <c r="E52" s="75" t="str">
        <f t="shared" si="31"/>
        <v/>
      </c>
      <c r="F52" s="75" t="e">
        <f>#REF!</f>
        <v>#REF!</v>
      </c>
      <c r="G52" s="76" t="str">
        <f t="shared" si="32"/>
        <v/>
      </c>
      <c r="H52" s="77" t="str">
        <f t="shared" si="33"/>
        <v/>
      </c>
      <c r="I52" s="77" t="str">
        <f t="shared" si="34"/>
        <v/>
      </c>
      <c r="J52" s="77" t="str">
        <f t="shared" si="35"/>
        <v/>
      </c>
      <c r="K52" s="77" t="str">
        <f t="shared" si="36"/>
        <v/>
      </c>
      <c r="L52" s="74" t="str">
        <f t="shared" si="37"/>
        <v/>
      </c>
      <c r="M52" s="70" t="str">
        <f t="shared" si="38"/>
        <v/>
      </c>
      <c r="N52" s="70" t="str">
        <f t="shared" si="39"/>
        <v/>
      </c>
      <c r="O52" s="71" t="str">
        <f t="shared" si="40"/>
        <v>BLANK</v>
      </c>
    </row>
    <row r="53" spans="1:15" ht="30" customHeight="1">
      <c r="A53" s="78" t="str">
        <f t="shared" si="29"/>
        <v/>
      </c>
      <c r="B53" s="65"/>
      <c r="C53" s="73"/>
      <c r="D53" s="74" t="str">
        <f t="shared" si="30"/>
        <v/>
      </c>
      <c r="E53" s="75" t="str">
        <f t="shared" si="31"/>
        <v/>
      </c>
      <c r="F53" s="75" t="e">
        <f>#REF!</f>
        <v>#REF!</v>
      </c>
      <c r="G53" s="76" t="str">
        <f t="shared" si="32"/>
        <v/>
      </c>
      <c r="H53" s="77" t="str">
        <f t="shared" si="33"/>
        <v/>
      </c>
      <c r="I53" s="77" t="str">
        <f t="shared" si="34"/>
        <v/>
      </c>
      <c r="J53" s="77" t="str">
        <f t="shared" si="35"/>
        <v/>
      </c>
      <c r="K53" s="77" t="str">
        <f t="shared" si="36"/>
        <v/>
      </c>
      <c r="L53" s="74" t="str">
        <f t="shared" si="37"/>
        <v/>
      </c>
      <c r="M53" s="70" t="str">
        <f t="shared" si="38"/>
        <v/>
      </c>
      <c r="N53" s="70" t="str">
        <f t="shared" si="39"/>
        <v/>
      </c>
      <c r="O53" s="71" t="str">
        <f t="shared" si="40"/>
        <v>BLANK</v>
      </c>
    </row>
    <row r="54" spans="1:15" ht="30" customHeight="1">
      <c r="A54" s="78" t="str">
        <f t="shared" si="29"/>
        <v/>
      </c>
      <c r="B54" s="65"/>
      <c r="C54" s="73"/>
      <c r="D54" s="74" t="str">
        <f t="shared" si="30"/>
        <v/>
      </c>
      <c r="E54" s="75" t="str">
        <f t="shared" si="31"/>
        <v/>
      </c>
      <c r="F54" s="75" t="e">
        <f>#REF!</f>
        <v>#REF!</v>
      </c>
      <c r="G54" s="76" t="str">
        <f t="shared" si="32"/>
        <v/>
      </c>
      <c r="H54" s="77" t="str">
        <f t="shared" si="33"/>
        <v/>
      </c>
      <c r="I54" s="77" t="str">
        <f t="shared" si="34"/>
        <v/>
      </c>
      <c r="J54" s="77" t="str">
        <f t="shared" si="35"/>
        <v/>
      </c>
      <c r="K54" s="77" t="str">
        <f t="shared" si="36"/>
        <v/>
      </c>
      <c r="L54" s="74" t="str">
        <f t="shared" si="37"/>
        <v/>
      </c>
      <c r="M54" s="70" t="str">
        <f t="shared" si="38"/>
        <v/>
      </c>
      <c r="N54" s="70" t="str">
        <f t="shared" si="39"/>
        <v/>
      </c>
      <c r="O54" s="71" t="str">
        <f t="shared" si="40"/>
        <v>BLANK</v>
      </c>
    </row>
    <row r="55" spans="1:15" ht="30" customHeight="1">
      <c r="A55" s="78" t="str">
        <f t="shared" si="29"/>
        <v/>
      </c>
      <c r="B55" s="65"/>
      <c r="C55" s="73"/>
      <c r="D55" s="74" t="str">
        <f t="shared" si="30"/>
        <v/>
      </c>
      <c r="E55" s="75" t="str">
        <f t="shared" si="31"/>
        <v/>
      </c>
      <c r="F55" s="75" t="e">
        <f>#REF!</f>
        <v>#REF!</v>
      </c>
      <c r="G55" s="76" t="str">
        <f t="shared" si="32"/>
        <v/>
      </c>
      <c r="H55" s="77" t="str">
        <f t="shared" si="33"/>
        <v/>
      </c>
      <c r="I55" s="77" t="str">
        <f t="shared" si="34"/>
        <v/>
      </c>
      <c r="J55" s="77" t="str">
        <f t="shared" si="35"/>
        <v/>
      </c>
      <c r="K55" s="77" t="str">
        <f t="shared" si="36"/>
        <v/>
      </c>
      <c r="L55" s="74" t="str">
        <f t="shared" si="37"/>
        <v/>
      </c>
      <c r="M55" s="70" t="str">
        <f t="shared" si="38"/>
        <v/>
      </c>
      <c r="N55" s="70" t="str">
        <f t="shared" si="39"/>
        <v/>
      </c>
      <c r="O55" s="71" t="str">
        <f t="shared" si="40"/>
        <v>BLANK</v>
      </c>
    </row>
    <row r="56" spans="1:15" ht="30" customHeight="1">
      <c r="A56" s="78" t="str">
        <f t="shared" si="29"/>
        <v/>
      </c>
      <c r="B56" s="65"/>
      <c r="C56" s="73"/>
      <c r="D56" s="74" t="str">
        <f t="shared" si="30"/>
        <v/>
      </c>
      <c r="E56" s="75" t="str">
        <f t="shared" si="31"/>
        <v/>
      </c>
      <c r="F56" s="75" t="e">
        <f>#REF!</f>
        <v>#REF!</v>
      </c>
      <c r="G56" s="76" t="str">
        <f t="shared" si="32"/>
        <v/>
      </c>
      <c r="H56" s="77" t="str">
        <f t="shared" si="33"/>
        <v/>
      </c>
      <c r="I56" s="77" t="str">
        <f t="shared" si="34"/>
        <v/>
      </c>
      <c r="J56" s="77" t="str">
        <f t="shared" si="35"/>
        <v/>
      </c>
      <c r="K56" s="77" t="str">
        <f t="shared" si="36"/>
        <v/>
      </c>
      <c r="L56" s="74" t="str">
        <f t="shared" si="37"/>
        <v/>
      </c>
      <c r="M56" s="70" t="str">
        <f t="shared" si="38"/>
        <v/>
      </c>
      <c r="N56" s="70" t="str">
        <f t="shared" si="39"/>
        <v/>
      </c>
      <c r="O56" s="71" t="str">
        <f t="shared" si="40"/>
        <v>BLANK</v>
      </c>
    </row>
    <row r="57" spans="1:15" ht="30" customHeight="1">
      <c r="A57" s="78" t="str">
        <f t="shared" si="29"/>
        <v/>
      </c>
      <c r="B57" s="65"/>
      <c r="C57" s="73"/>
      <c r="D57" s="74" t="str">
        <f t="shared" si="30"/>
        <v/>
      </c>
      <c r="E57" s="75" t="str">
        <f t="shared" si="31"/>
        <v/>
      </c>
      <c r="F57" s="75" t="e">
        <f>#REF!</f>
        <v>#REF!</v>
      </c>
      <c r="G57" s="76" t="str">
        <f t="shared" si="32"/>
        <v/>
      </c>
      <c r="H57" s="77" t="str">
        <f t="shared" si="33"/>
        <v/>
      </c>
      <c r="I57" s="77" t="str">
        <f t="shared" si="34"/>
        <v/>
      </c>
      <c r="J57" s="77" t="str">
        <f t="shared" si="35"/>
        <v/>
      </c>
      <c r="K57" s="77" t="str">
        <f t="shared" si="36"/>
        <v/>
      </c>
      <c r="L57" s="74" t="str">
        <f t="shared" si="37"/>
        <v/>
      </c>
      <c r="M57" s="70" t="str">
        <f t="shared" si="38"/>
        <v/>
      </c>
      <c r="N57" s="70" t="str">
        <f t="shared" si="39"/>
        <v/>
      </c>
      <c r="O57" s="71" t="str">
        <f t="shared" si="40"/>
        <v>BLANK</v>
      </c>
    </row>
    <row r="58" spans="1:15" ht="30" customHeight="1">
      <c r="A58" s="78" t="str">
        <f t="shared" si="29"/>
        <v/>
      </c>
      <c r="B58" s="65"/>
      <c r="C58" s="73"/>
      <c r="D58" s="74"/>
      <c r="E58" s="75" t="str">
        <f t="shared" ref="E58:E59" si="41">IFERROR(INDEX(Table1_1,MATCH(B58,INDEX(Table1_1,,3),0),5),"")</f>
        <v/>
      </c>
      <c r="F58" s="75" t="e">
        <f>#REF!</f>
        <v>#REF!</v>
      </c>
      <c r="G58" s="76" t="str">
        <f t="shared" ref="G58" si="42">IFERROR(E58/F58,"")</f>
        <v/>
      </c>
      <c r="H58" s="77" t="str">
        <f t="shared" ref="H58" si="43">IFERROR(F58-E58,"")</f>
        <v/>
      </c>
      <c r="I58" s="77" t="str">
        <f t="shared" ref="I58" si="44">IFERROR(E58*C58,"")</f>
        <v/>
      </c>
      <c r="J58" s="77" t="str">
        <f t="shared" ref="J58" si="45">IFERROR(F58*C58,"")</f>
        <v/>
      </c>
      <c r="K58" s="77" t="str">
        <f t="shared" ref="K58" si="46">IFERROR(J58-I58,"")</f>
        <v/>
      </c>
      <c r="L58" s="74" t="str">
        <f t="shared" si="37"/>
        <v/>
      </c>
      <c r="M58" s="70" t="str">
        <f t="shared" ref="M58" si="47">IFERROR(IF(B58="","",IF(K58&gt;$K$24,"Bad","Good")),"")</f>
        <v/>
      </c>
      <c r="N58" s="70" t="str">
        <f t="shared" ref="N58" si="48">IFERROR(IF(C58="","",IF(L58&gt;$K$24,"Bad","Good")),"")</f>
        <v/>
      </c>
      <c r="O58" s="71" t="str">
        <f t="shared" ref="O58" si="49">IF((AND(M58="Bad",N58="Bad")),"STAR",(IF((AND(M58="Bad",N58="Good")),"ENIGMA",(IF((AND(M58="Good",N58="Bad")),"PLOWHORSE",(IF((AND(M58="Good",N58="Good")),"DOG",(IF((AND(M58="",N58="")),"BLANK")))))))))</f>
        <v>BLANK</v>
      </c>
    </row>
    <row r="59" spans="1:15" ht="30" customHeight="1">
      <c r="A59" s="78" t="str">
        <f t="shared" si="29"/>
        <v/>
      </c>
      <c r="B59" s="65"/>
      <c r="C59" s="73"/>
      <c r="D59" s="74"/>
      <c r="E59" s="75" t="str">
        <f t="shared" si="41"/>
        <v/>
      </c>
      <c r="F59" s="75" t="e">
        <f>#REF!</f>
        <v>#REF!</v>
      </c>
      <c r="G59" s="76" t="str">
        <f t="shared" ref="G59" si="50">IFERROR(E59/F59,"")</f>
        <v/>
      </c>
      <c r="H59" s="77" t="str">
        <f t="shared" ref="H59" si="51">IFERROR(F59-E59,"")</f>
        <v/>
      </c>
      <c r="I59" s="77" t="str">
        <f t="shared" ref="I59" si="52">IFERROR(E59*C59,"")</f>
        <v/>
      </c>
      <c r="J59" s="77" t="str">
        <f t="shared" ref="J59" si="53">IFERROR(F59*C59,"")</f>
        <v/>
      </c>
      <c r="K59" s="77" t="str">
        <f t="shared" ref="K59" si="54">IFERROR(J59-I59,"")</f>
        <v/>
      </c>
      <c r="L59" s="74" t="str">
        <f t="shared" si="37"/>
        <v/>
      </c>
      <c r="M59" s="70" t="str">
        <f t="shared" ref="M59" si="55">IFERROR(IF(B59="","",IF(K59&gt;$K$24,"Bad","Good")),"")</f>
        <v/>
      </c>
      <c r="N59" s="70" t="str">
        <f t="shared" ref="N59" si="56">IFERROR(IF(C59="","",IF(L59&gt;$K$24,"Bad","Good")),"")</f>
        <v/>
      </c>
      <c r="O59" s="71" t="str">
        <f t="shared" ref="O59" si="57">IF((AND(M59="Bad",N59="Bad")),"STAR",(IF((AND(M59="Bad",N59="Good")),"ENIGMA",(IF((AND(M59="Good",N59="Bad")),"PLOWHORSE",(IF((AND(M59="Good",N59="Good")),"DOG",(IF((AND(M59="",N59="")),"BLANK")))))))))</f>
        <v>BLANK</v>
      </c>
    </row>
    <row r="60" spans="1:15" ht="30" customHeight="1">
      <c r="A60" s="78" t="str">
        <f t="shared" si="29"/>
        <v/>
      </c>
      <c r="B60" s="65"/>
      <c r="C60" s="73"/>
      <c r="D60" s="74" t="str">
        <f t="shared" si="30"/>
        <v/>
      </c>
      <c r="E60" s="75" t="str">
        <f t="shared" si="31"/>
        <v/>
      </c>
      <c r="F60" s="75" t="e">
        <f>#REF!</f>
        <v>#REF!</v>
      </c>
      <c r="G60" s="76" t="str">
        <f t="shared" si="32"/>
        <v/>
      </c>
      <c r="H60" s="77" t="str">
        <f t="shared" si="33"/>
        <v/>
      </c>
      <c r="I60" s="77" t="str">
        <f t="shared" si="34"/>
        <v/>
      </c>
      <c r="J60" s="77" t="str">
        <f t="shared" si="35"/>
        <v/>
      </c>
      <c r="K60" s="77" t="str">
        <f t="shared" si="36"/>
        <v/>
      </c>
      <c r="L60" s="74" t="str">
        <f t="shared" si="37"/>
        <v/>
      </c>
      <c r="M60" s="70" t="str">
        <f t="shared" si="38"/>
        <v/>
      </c>
      <c r="N60" s="70" t="str">
        <f t="shared" si="39"/>
        <v/>
      </c>
      <c r="O60" s="71" t="str">
        <f t="shared" si="40"/>
        <v>BLANK</v>
      </c>
    </row>
    <row r="61" spans="1:15" ht="15.75" thickBot="1">
      <c r="B61" s="45"/>
      <c r="C61" s="35" t="s">
        <v>464</v>
      </c>
      <c r="D61" s="46">
        <f>IFERROR(SUM(D49:D60)/(SUMPRODUCT((D49:D60&lt;&gt;0)*1)),"")</f>
        <v>0</v>
      </c>
      <c r="E61" s="47"/>
      <c r="F61" s="47"/>
      <c r="G61" s="48"/>
      <c r="H61" s="47"/>
      <c r="I61" s="47"/>
      <c r="J61" s="47" t="s">
        <v>464</v>
      </c>
      <c r="K61" s="49">
        <f>IFERROR(SUM(K49:K60)/(SUMPRODUCT((K49:K60&lt;&gt;0)*1)),"")</f>
        <v>0</v>
      </c>
      <c r="L61" s="44" t="str">
        <f>IFERROR(K61/SUM($K$5:$K$25),"")</f>
        <v/>
      </c>
      <c r="M61" s="4"/>
      <c r="N61" s="4"/>
      <c r="O61" s="4"/>
    </row>
    <row r="62" spans="1:15" ht="20.25" thickBot="1">
      <c r="B62" s="45"/>
      <c r="C62" s="35"/>
      <c r="D62" s="48"/>
      <c r="E62" s="47"/>
      <c r="F62" s="47"/>
      <c r="G62" s="48"/>
      <c r="H62" s="47"/>
      <c r="I62" s="47"/>
      <c r="J62" s="37" t="s">
        <v>433</v>
      </c>
      <c r="K62" s="50">
        <f>IFERROR(SUM(K49:K61),"")</f>
        <v>0</v>
      </c>
      <c r="L62" s="48"/>
      <c r="M62" s="4"/>
      <c r="N62" s="4"/>
      <c r="O62" s="51"/>
    </row>
    <row r="64" spans="1:15" ht="15.75" thickBot="1"/>
    <row r="65" spans="1:15" ht="18.75" thickBot="1">
      <c r="B65" s="38" t="s">
        <v>454</v>
      </c>
      <c r="C65" s="116" t="s">
        <v>584</v>
      </c>
      <c r="D65" s="117"/>
      <c r="E65" s="118"/>
      <c r="F65" s="37"/>
      <c r="G65" s="36"/>
      <c r="H65" s="37"/>
      <c r="I65" s="37"/>
      <c r="J65" s="37"/>
      <c r="K65" s="37"/>
      <c r="L65" s="36"/>
      <c r="M65" s="4"/>
      <c r="N65" s="4"/>
      <c r="O65" s="4"/>
    </row>
    <row r="66" spans="1:15" ht="45">
      <c r="A66" s="52" t="s">
        <v>442</v>
      </c>
      <c r="B66" s="52" t="s">
        <v>465</v>
      </c>
      <c r="C66" s="53" t="s">
        <v>455</v>
      </c>
      <c r="D66" s="54" t="s">
        <v>466</v>
      </c>
      <c r="E66" s="55" t="s">
        <v>467</v>
      </c>
      <c r="F66" s="55" t="s">
        <v>456</v>
      </c>
      <c r="G66" s="54" t="s">
        <v>468</v>
      </c>
      <c r="H66" s="55" t="s">
        <v>457</v>
      </c>
      <c r="I66" s="55" t="s">
        <v>458</v>
      </c>
      <c r="J66" s="55" t="s">
        <v>469</v>
      </c>
      <c r="K66" s="55" t="s">
        <v>459</v>
      </c>
      <c r="L66" s="54" t="s">
        <v>460</v>
      </c>
      <c r="M66" s="56" t="s">
        <v>461</v>
      </c>
      <c r="N66" s="56" t="s">
        <v>462</v>
      </c>
      <c r="O66" s="56" t="s">
        <v>463</v>
      </c>
    </row>
    <row r="67" spans="1:15">
      <c r="B67" s="39"/>
      <c r="C67" s="40"/>
      <c r="D67" s="41"/>
      <c r="E67" s="42"/>
      <c r="F67" s="42"/>
      <c r="G67" s="41"/>
      <c r="H67" s="42"/>
      <c r="I67" s="42"/>
      <c r="J67" s="42"/>
      <c r="K67" s="42"/>
      <c r="L67" s="41"/>
      <c r="M67" s="43"/>
      <c r="N67" s="43"/>
      <c r="O67" s="43"/>
    </row>
    <row r="68" spans="1:15" ht="30" customHeight="1">
      <c r="A68" s="79" t="str">
        <f t="shared" ref="A68:A86" si="58">IFERROR(INDEX(Table1_1,MATCH(B68,INDEX(Table1_1,,3),0),2),"")</f>
        <v/>
      </c>
      <c r="B68" s="80"/>
      <c r="C68" s="80"/>
      <c r="D68" s="69" t="str">
        <f>IFERROR(C68/SUM($C$5:$C$23),"")</f>
        <v/>
      </c>
      <c r="E68" s="66" t="str">
        <f t="shared" ref="E68:E86" si="59">IFERROR(INDEX(Table1_1,MATCH(B68,INDEX(Table1_1,,3),0),5),"")</f>
        <v/>
      </c>
      <c r="F68" s="66" t="e">
        <f>#REF!</f>
        <v>#REF!</v>
      </c>
      <c r="G68" s="67" t="str">
        <f>IFERROR(E68/F68,"")</f>
        <v/>
      </c>
      <c r="H68" s="68" t="str">
        <f>IFERROR(F68-E68,"")</f>
        <v/>
      </c>
      <c r="I68" s="68" t="str">
        <f>IFERROR(E68*C68,"")</f>
        <v/>
      </c>
      <c r="J68" s="68" t="str">
        <f>IFERROR(F68*C68,"")</f>
        <v/>
      </c>
      <c r="K68" s="68" t="str">
        <f>IFERROR(J68-I68,"")</f>
        <v/>
      </c>
      <c r="L68" s="69" t="str">
        <f>IFERROR(K68/SUM($K$5:$K$25),"")</f>
        <v/>
      </c>
      <c r="M68" s="70" t="str">
        <f>IFERROR(IF(B68="","",IF(K68&gt;$K$24,"Bad","Good")),"")</f>
        <v/>
      </c>
      <c r="N68" s="70" t="str">
        <f>IFERROR(IF(C68="","",IF(L68&gt;$K$24,"Bad","Good")),"")</f>
        <v/>
      </c>
      <c r="O68" s="71" t="str">
        <f>IF((AND(M68="Bad",N68="Bad")),"STAR",(IF((AND(M68="Bad",N68="Good")),"ENIGMA",(IF((AND(M68="Good",N68="Bad")),"PLOWHORSE",(IF((AND(M68="Good",N68="Good")),"DOG",(IF((AND(M68="",N68="")),"BLANK")))))))))</f>
        <v>BLANK</v>
      </c>
    </row>
    <row r="69" spans="1:15" ht="30" customHeight="1">
      <c r="A69" s="79" t="str">
        <f t="shared" ref="A69:A77" si="60">IFERROR(INDEX(Table1_1,MATCH(B69,INDEX(Table1_1,,3),0),2),"")</f>
        <v/>
      </c>
      <c r="B69" s="80"/>
      <c r="C69" s="80"/>
      <c r="D69" s="69" t="str">
        <f t="shared" ref="D69:D77" si="61">IFERROR(C69/SUM($C$5:$C$23),"")</f>
        <v/>
      </c>
      <c r="E69" s="66" t="str">
        <f t="shared" ref="E69:E77" si="62">IFERROR(INDEX(Table1_1,MATCH(B69,INDEX(Table1_1,,3),0),5),"")</f>
        <v/>
      </c>
      <c r="F69" s="66" t="e">
        <f>#REF!</f>
        <v>#REF!</v>
      </c>
      <c r="G69" s="67" t="str">
        <f t="shared" ref="G69:G77" si="63">IFERROR(E69/F69,"")</f>
        <v/>
      </c>
      <c r="H69" s="68" t="str">
        <f t="shared" ref="H69:H77" si="64">IFERROR(F69-E69,"")</f>
        <v/>
      </c>
      <c r="I69" s="68" t="str">
        <f t="shared" ref="I69:I77" si="65">IFERROR(E69*C69,"")</f>
        <v/>
      </c>
      <c r="J69" s="68" t="str">
        <f t="shared" ref="J69:J77" si="66">IFERROR(F69*C69,"")</f>
        <v/>
      </c>
      <c r="K69" s="68" t="str">
        <f t="shared" ref="K69:K77" si="67">IFERROR(J69-I69,"")</f>
        <v/>
      </c>
      <c r="L69" s="69" t="str">
        <f t="shared" ref="L69:L77" si="68">IFERROR(K69/SUM($K$5:$K$25),"")</f>
        <v/>
      </c>
      <c r="M69" s="70" t="str">
        <f t="shared" ref="M69:M77" si="69">IFERROR(IF(B69="","",IF(K69&gt;$K$24,"Bad","Good")),"")</f>
        <v/>
      </c>
      <c r="N69" s="70" t="str">
        <f t="shared" ref="N69:N77" si="70">IFERROR(IF(C69="","",IF(L69&gt;$K$24,"Bad","Good")),"")</f>
        <v/>
      </c>
      <c r="O69" s="71" t="str">
        <f t="shared" ref="O69:O77" si="71">IF((AND(M69="Bad",N69="Bad")),"STAR",(IF((AND(M69="Bad",N69="Good")),"ENIGMA",(IF((AND(M69="Good",N69="Bad")),"PLOWHORSE",(IF((AND(M69="Good",N69="Good")),"DOG",(IF((AND(M69="",N69="")),"BLANK")))))))))</f>
        <v>BLANK</v>
      </c>
    </row>
    <row r="70" spans="1:15" ht="30" customHeight="1">
      <c r="A70" s="79" t="str">
        <f t="shared" si="60"/>
        <v/>
      </c>
      <c r="B70" s="80"/>
      <c r="C70" s="80"/>
      <c r="D70" s="69" t="str">
        <f t="shared" si="61"/>
        <v/>
      </c>
      <c r="E70" s="66" t="str">
        <f t="shared" si="62"/>
        <v/>
      </c>
      <c r="F70" s="66" t="e">
        <f>#REF!</f>
        <v>#REF!</v>
      </c>
      <c r="G70" s="67" t="str">
        <f t="shared" si="63"/>
        <v/>
      </c>
      <c r="H70" s="68" t="str">
        <f t="shared" si="64"/>
        <v/>
      </c>
      <c r="I70" s="68" t="str">
        <f t="shared" si="65"/>
        <v/>
      </c>
      <c r="J70" s="68" t="str">
        <f t="shared" si="66"/>
        <v/>
      </c>
      <c r="K70" s="68" t="str">
        <f t="shared" si="67"/>
        <v/>
      </c>
      <c r="L70" s="69" t="str">
        <f t="shared" si="68"/>
        <v/>
      </c>
      <c r="M70" s="70" t="str">
        <f t="shared" si="69"/>
        <v/>
      </c>
      <c r="N70" s="70" t="str">
        <f t="shared" si="70"/>
        <v/>
      </c>
      <c r="O70" s="71" t="str">
        <f t="shared" si="71"/>
        <v>BLANK</v>
      </c>
    </row>
    <row r="71" spans="1:15" ht="30" customHeight="1">
      <c r="A71" s="79" t="str">
        <f t="shared" si="60"/>
        <v/>
      </c>
      <c r="B71" s="80"/>
      <c r="C71" s="80"/>
      <c r="D71" s="69" t="str">
        <f t="shared" si="61"/>
        <v/>
      </c>
      <c r="E71" s="66" t="str">
        <f t="shared" si="62"/>
        <v/>
      </c>
      <c r="F71" s="66" t="e">
        <f>#REF!</f>
        <v>#REF!</v>
      </c>
      <c r="G71" s="67" t="str">
        <f t="shared" si="63"/>
        <v/>
      </c>
      <c r="H71" s="68" t="str">
        <f t="shared" si="64"/>
        <v/>
      </c>
      <c r="I71" s="68" t="str">
        <f t="shared" si="65"/>
        <v/>
      </c>
      <c r="J71" s="68" t="str">
        <f t="shared" si="66"/>
        <v/>
      </c>
      <c r="K71" s="68" t="str">
        <f t="shared" si="67"/>
        <v/>
      </c>
      <c r="L71" s="69" t="str">
        <f t="shared" si="68"/>
        <v/>
      </c>
      <c r="M71" s="70" t="str">
        <f t="shared" si="69"/>
        <v/>
      </c>
      <c r="N71" s="70" t="str">
        <f t="shared" si="70"/>
        <v/>
      </c>
      <c r="O71" s="71" t="str">
        <f t="shared" si="71"/>
        <v>BLANK</v>
      </c>
    </row>
    <row r="72" spans="1:15" ht="30" customHeight="1">
      <c r="A72" s="79" t="str">
        <f t="shared" si="60"/>
        <v/>
      </c>
      <c r="B72" s="80"/>
      <c r="C72" s="80"/>
      <c r="D72" s="69" t="str">
        <f t="shared" si="61"/>
        <v/>
      </c>
      <c r="E72" s="66" t="str">
        <f t="shared" si="62"/>
        <v/>
      </c>
      <c r="F72" s="66" t="e">
        <f>#REF!</f>
        <v>#REF!</v>
      </c>
      <c r="G72" s="67" t="str">
        <f t="shared" si="63"/>
        <v/>
      </c>
      <c r="H72" s="68" t="str">
        <f t="shared" si="64"/>
        <v/>
      </c>
      <c r="I72" s="68" t="str">
        <f t="shared" si="65"/>
        <v/>
      </c>
      <c r="J72" s="68" t="str">
        <f t="shared" si="66"/>
        <v/>
      </c>
      <c r="K72" s="68" t="str">
        <f t="shared" si="67"/>
        <v/>
      </c>
      <c r="L72" s="69" t="str">
        <f t="shared" si="68"/>
        <v/>
      </c>
      <c r="M72" s="70" t="str">
        <f t="shared" si="69"/>
        <v/>
      </c>
      <c r="N72" s="70" t="str">
        <f t="shared" si="70"/>
        <v/>
      </c>
      <c r="O72" s="71" t="str">
        <f t="shared" si="71"/>
        <v>BLANK</v>
      </c>
    </row>
    <row r="73" spans="1:15" ht="30" customHeight="1">
      <c r="A73" s="79" t="str">
        <f t="shared" si="60"/>
        <v/>
      </c>
      <c r="B73" s="80"/>
      <c r="C73" s="80"/>
      <c r="D73" s="69" t="str">
        <f t="shared" si="61"/>
        <v/>
      </c>
      <c r="E73" s="66" t="str">
        <f t="shared" si="62"/>
        <v/>
      </c>
      <c r="F73" s="66" t="e">
        <f>#REF!</f>
        <v>#REF!</v>
      </c>
      <c r="G73" s="67" t="str">
        <f t="shared" si="63"/>
        <v/>
      </c>
      <c r="H73" s="68" t="str">
        <f t="shared" si="64"/>
        <v/>
      </c>
      <c r="I73" s="68" t="str">
        <f t="shared" si="65"/>
        <v/>
      </c>
      <c r="J73" s="68" t="str">
        <f t="shared" si="66"/>
        <v/>
      </c>
      <c r="K73" s="68" t="str">
        <f t="shared" si="67"/>
        <v/>
      </c>
      <c r="L73" s="69" t="str">
        <f t="shared" si="68"/>
        <v/>
      </c>
      <c r="M73" s="70" t="str">
        <f t="shared" si="69"/>
        <v/>
      </c>
      <c r="N73" s="70" t="str">
        <f t="shared" si="70"/>
        <v/>
      </c>
      <c r="O73" s="71" t="str">
        <f t="shared" si="71"/>
        <v>BLANK</v>
      </c>
    </row>
    <row r="74" spans="1:15" ht="30" customHeight="1">
      <c r="A74" s="79" t="str">
        <f t="shared" si="60"/>
        <v/>
      </c>
      <c r="B74" s="80"/>
      <c r="C74" s="80"/>
      <c r="D74" s="69" t="str">
        <f t="shared" si="61"/>
        <v/>
      </c>
      <c r="E74" s="66" t="str">
        <f t="shared" si="62"/>
        <v/>
      </c>
      <c r="F74" s="66" t="e">
        <f>#REF!</f>
        <v>#REF!</v>
      </c>
      <c r="G74" s="67" t="str">
        <f t="shared" si="63"/>
        <v/>
      </c>
      <c r="H74" s="68" t="str">
        <f t="shared" si="64"/>
        <v/>
      </c>
      <c r="I74" s="68" t="str">
        <f t="shared" si="65"/>
        <v/>
      </c>
      <c r="J74" s="68" t="str">
        <f t="shared" si="66"/>
        <v/>
      </c>
      <c r="K74" s="68" t="str">
        <f t="shared" si="67"/>
        <v/>
      </c>
      <c r="L74" s="69" t="str">
        <f t="shared" si="68"/>
        <v/>
      </c>
      <c r="M74" s="70" t="str">
        <f t="shared" si="69"/>
        <v/>
      </c>
      <c r="N74" s="70" t="str">
        <f t="shared" si="70"/>
        <v/>
      </c>
      <c r="O74" s="71" t="str">
        <f t="shared" si="71"/>
        <v>BLANK</v>
      </c>
    </row>
    <row r="75" spans="1:15" ht="30" customHeight="1">
      <c r="A75" s="79" t="str">
        <f t="shared" si="60"/>
        <v/>
      </c>
      <c r="B75" s="80"/>
      <c r="C75" s="80"/>
      <c r="D75" s="69" t="str">
        <f t="shared" si="61"/>
        <v/>
      </c>
      <c r="E75" s="66" t="str">
        <f t="shared" si="62"/>
        <v/>
      </c>
      <c r="F75" s="66" t="e">
        <f>#REF!</f>
        <v>#REF!</v>
      </c>
      <c r="G75" s="67" t="str">
        <f t="shared" si="63"/>
        <v/>
      </c>
      <c r="H75" s="68" t="str">
        <f t="shared" si="64"/>
        <v/>
      </c>
      <c r="I75" s="68" t="str">
        <f t="shared" si="65"/>
        <v/>
      </c>
      <c r="J75" s="68" t="str">
        <f t="shared" si="66"/>
        <v/>
      </c>
      <c r="K75" s="68" t="str">
        <f t="shared" si="67"/>
        <v/>
      </c>
      <c r="L75" s="69" t="str">
        <f t="shared" si="68"/>
        <v/>
      </c>
      <c r="M75" s="70" t="str">
        <f t="shared" si="69"/>
        <v/>
      </c>
      <c r="N75" s="70" t="str">
        <f t="shared" si="70"/>
        <v/>
      </c>
      <c r="O75" s="71" t="str">
        <f t="shared" si="71"/>
        <v>BLANK</v>
      </c>
    </row>
    <row r="76" spans="1:15" ht="30" customHeight="1">
      <c r="A76" s="79" t="str">
        <f t="shared" si="60"/>
        <v/>
      </c>
      <c r="B76" s="80"/>
      <c r="C76" s="80"/>
      <c r="D76" s="69" t="str">
        <f t="shared" si="61"/>
        <v/>
      </c>
      <c r="E76" s="66" t="str">
        <f t="shared" si="62"/>
        <v/>
      </c>
      <c r="F76" s="66" t="e">
        <f>#REF!</f>
        <v>#REF!</v>
      </c>
      <c r="G76" s="67" t="str">
        <f t="shared" si="63"/>
        <v/>
      </c>
      <c r="H76" s="68" t="str">
        <f t="shared" si="64"/>
        <v/>
      </c>
      <c r="I76" s="68" t="str">
        <f t="shared" si="65"/>
        <v/>
      </c>
      <c r="J76" s="68" t="str">
        <f t="shared" si="66"/>
        <v/>
      </c>
      <c r="K76" s="68" t="str">
        <f t="shared" si="67"/>
        <v/>
      </c>
      <c r="L76" s="69" t="str">
        <f t="shared" si="68"/>
        <v/>
      </c>
      <c r="M76" s="70" t="str">
        <f t="shared" si="69"/>
        <v/>
      </c>
      <c r="N76" s="70" t="str">
        <f t="shared" si="70"/>
        <v/>
      </c>
      <c r="O76" s="71" t="str">
        <f t="shared" si="71"/>
        <v>BLANK</v>
      </c>
    </row>
    <row r="77" spans="1:15" ht="30" customHeight="1">
      <c r="A77" s="79" t="str">
        <f t="shared" si="60"/>
        <v/>
      </c>
      <c r="B77" s="80"/>
      <c r="C77" s="80"/>
      <c r="D77" s="69" t="str">
        <f t="shared" si="61"/>
        <v/>
      </c>
      <c r="E77" s="66" t="str">
        <f t="shared" si="62"/>
        <v/>
      </c>
      <c r="F77" s="66" t="e">
        <f>#REF!</f>
        <v>#REF!</v>
      </c>
      <c r="G77" s="67" t="str">
        <f t="shared" si="63"/>
        <v/>
      </c>
      <c r="H77" s="68" t="str">
        <f t="shared" si="64"/>
        <v/>
      </c>
      <c r="I77" s="68" t="str">
        <f t="shared" si="65"/>
        <v/>
      </c>
      <c r="J77" s="68" t="str">
        <f t="shared" si="66"/>
        <v/>
      </c>
      <c r="K77" s="68" t="str">
        <f t="shared" si="67"/>
        <v/>
      </c>
      <c r="L77" s="69" t="str">
        <f t="shared" si="68"/>
        <v/>
      </c>
      <c r="M77" s="70" t="str">
        <f t="shared" si="69"/>
        <v/>
      </c>
      <c r="N77" s="70" t="str">
        <f t="shared" si="70"/>
        <v/>
      </c>
      <c r="O77" s="71" t="str">
        <f t="shared" si="71"/>
        <v>BLANK</v>
      </c>
    </row>
    <row r="78" spans="1:15" ht="30" customHeight="1">
      <c r="A78" s="79" t="str">
        <f t="shared" si="58"/>
        <v/>
      </c>
      <c r="B78" s="80"/>
      <c r="C78" s="80"/>
      <c r="D78" s="69" t="str">
        <f t="shared" ref="D78:D85" si="72">IFERROR(C78/SUM($C$5:$C$23),"")</f>
        <v/>
      </c>
      <c r="E78" s="66" t="str">
        <f t="shared" si="59"/>
        <v/>
      </c>
      <c r="F78" s="66" t="e">
        <f>#REF!</f>
        <v>#REF!</v>
      </c>
      <c r="G78" s="67" t="str">
        <f t="shared" ref="G78:G86" si="73">IFERROR(E78/F78,"")</f>
        <v/>
      </c>
      <c r="H78" s="68" t="str">
        <f t="shared" ref="H78:H86" si="74">IFERROR(F78-E78,"")</f>
        <v/>
      </c>
      <c r="I78" s="68" t="str">
        <f t="shared" ref="I78:I86" si="75">IFERROR(E78*C78,"")</f>
        <v/>
      </c>
      <c r="J78" s="68" t="str">
        <f t="shared" ref="J78:J86" si="76">IFERROR(F78*C78,"")</f>
        <v/>
      </c>
      <c r="K78" s="68" t="str">
        <f t="shared" ref="K78:K86" si="77">IFERROR(J78-I78,"")</f>
        <v/>
      </c>
      <c r="L78" s="69" t="str">
        <f t="shared" ref="L78:L86" si="78">IFERROR(K78/SUM($K$5:$K$25),"")</f>
        <v/>
      </c>
      <c r="M78" s="70" t="str">
        <f t="shared" ref="M78:M86" si="79">IFERROR(IF(B78="","",IF(K78&gt;$K$24,"Bad","Good")),"")</f>
        <v/>
      </c>
      <c r="N78" s="70" t="str">
        <f t="shared" ref="N78:N86" si="80">IFERROR(IF(C78="","",IF(L78&gt;$K$24,"Bad","Good")),"")</f>
        <v/>
      </c>
      <c r="O78" s="71" t="str">
        <f t="shared" ref="O78:O86" si="81">IF((AND(M78="Bad",N78="Bad")),"STAR",(IF((AND(M78="Bad",N78="Good")),"ENIGMA",(IF((AND(M78="Good",N78="Bad")),"PLOWHORSE",(IF((AND(M78="Good",N78="Good")),"DOG",(IF((AND(M78="",N78="")),"BLANK")))))))))</f>
        <v>BLANK</v>
      </c>
    </row>
    <row r="79" spans="1:15" ht="30" customHeight="1">
      <c r="A79" s="79" t="str">
        <f t="shared" si="58"/>
        <v/>
      </c>
      <c r="B79" s="80"/>
      <c r="C79" s="80"/>
      <c r="D79" s="69" t="str">
        <f t="shared" si="72"/>
        <v/>
      </c>
      <c r="E79" s="66" t="str">
        <f t="shared" si="59"/>
        <v/>
      </c>
      <c r="F79" s="66" t="e">
        <f>#REF!</f>
        <v>#REF!</v>
      </c>
      <c r="G79" s="67" t="str">
        <f t="shared" si="73"/>
        <v/>
      </c>
      <c r="H79" s="68" t="str">
        <f t="shared" si="74"/>
        <v/>
      </c>
      <c r="I79" s="68" t="str">
        <f t="shared" si="75"/>
        <v/>
      </c>
      <c r="J79" s="68" t="str">
        <f t="shared" si="76"/>
        <v/>
      </c>
      <c r="K79" s="68" t="str">
        <f t="shared" si="77"/>
        <v/>
      </c>
      <c r="L79" s="69" t="str">
        <f t="shared" si="78"/>
        <v/>
      </c>
      <c r="M79" s="70" t="str">
        <f t="shared" si="79"/>
        <v/>
      </c>
      <c r="N79" s="70" t="str">
        <f t="shared" si="80"/>
        <v/>
      </c>
      <c r="O79" s="71" t="str">
        <f t="shared" si="81"/>
        <v>BLANK</v>
      </c>
    </row>
    <row r="80" spans="1:15" ht="30" customHeight="1">
      <c r="A80" s="79" t="str">
        <f t="shared" si="58"/>
        <v/>
      </c>
      <c r="B80" s="80"/>
      <c r="C80" s="80"/>
      <c r="D80" s="69" t="str">
        <f t="shared" si="72"/>
        <v/>
      </c>
      <c r="E80" s="66" t="str">
        <f t="shared" si="59"/>
        <v/>
      </c>
      <c r="F80" s="66" t="e">
        <f>#REF!</f>
        <v>#REF!</v>
      </c>
      <c r="G80" s="67" t="str">
        <f t="shared" si="73"/>
        <v/>
      </c>
      <c r="H80" s="68" t="str">
        <f t="shared" si="74"/>
        <v/>
      </c>
      <c r="I80" s="68" t="str">
        <f t="shared" si="75"/>
        <v/>
      </c>
      <c r="J80" s="68" t="str">
        <f t="shared" si="76"/>
        <v/>
      </c>
      <c r="K80" s="68" t="str">
        <f t="shared" si="77"/>
        <v/>
      </c>
      <c r="L80" s="69" t="str">
        <f t="shared" si="78"/>
        <v/>
      </c>
      <c r="M80" s="70" t="str">
        <f t="shared" si="79"/>
        <v/>
      </c>
      <c r="N80" s="70" t="str">
        <f t="shared" si="80"/>
        <v/>
      </c>
      <c r="O80" s="71" t="str">
        <f t="shared" si="81"/>
        <v>BLANK</v>
      </c>
    </row>
    <row r="81" spans="1:15" ht="30" customHeight="1">
      <c r="A81" s="79" t="str">
        <f t="shared" si="58"/>
        <v/>
      </c>
      <c r="B81" s="80"/>
      <c r="C81" s="80"/>
      <c r="D81" s="69" t="str">
        <f t="shared" si="72"/>
        <v/>
      </c>
      <c r="E81" s="66" t="str">
        <f t="shared" si="59"/>
        <v/>
      </c>
      <c r="F81" s="66" t="e">
        <f>#REF!</f>
        <v>#REF!</v>
      </c>
      <c r="G81" s="67" t="str">
        <f t="shared" si="73"/>
        <v/>
      </c>
      <c r="H81" s="68" t="str">
        <f t="shared" si="74"/>
        <v/>
      </c>
      <c r="I81" s="68" t="str">
        <f t="shared" si="75"/>
        <v/>
      </c>
      <c r="J81" s="68" t="str">
        <f t="shared" si="76"/>
        <v/>
      </c>
      <c r="K81" s="68" t="str">
        <f t="shared" si="77"/>
        <v/>
      </c>
      <c r="L81" s="69" t="str">
        <f t="shared" si="78"/>
        <v/>
      </c>
      <c r="M81" s="70" t="str">
        <f t="shared" si="79"/>
        <v/>
      </c>
      <c r="N81" s="70" t="str">
        <f t="shared" si="80"/>
        <v/>
      </c>
      <c r="O81" s="71" t="str">
        <f t="shared" si="81"/>
        <v>BLANK</v>
      </c>
    </row>
    <row r="82" spans="1:15" ht="30" customHeight="1">
      <c r="A82" s="79" t="str">
        <f t="shared" si="58"/>
        <v/>
      </c>
      <c r="B82" s="80"/>
      <c r="C82" s="80"/>
      <c r="D82" s="69" t="str">
        <f t="shared" si="72"/>
        <v/>
      </c>
      <c r="E82" s="66" t="str">
        <f t="shared" si="59"/>
        <v/>
      </c>
      <c r="F82" s="66" t="e">
        <f>#REF!</f>
        <v>#REF!</v>
      </c>
      <c r="G82" s="67" t="str">
        <f t="shared" si="73"/>
        <v/>
      </c>
      <c r="H82" s="68" t="str">
        <f t="shared" si="74"/>
        <v/>
      </c>
      <c r="I82" s="68" t="str">
        <f t="shared" si="75"/>
        <v/>
      </c>
      <c r="J82" s="68" t="str">
        <f t="shared" si="76"/>
        <v/>
      </c>
      <c r="K82" s="68" t="str">
        <f t="shared" si="77"/>
        <v/>
      </c>
      <c r="L82" s="69" t="str">
        <f t="shared" si="78"/>
        <v/>
      </c>
      <c r="M82" s="70" t="str">
        <f t="shared" si="79"/>
        <v/>
      </c>
      <c r="N82" s="70" t="str">
        <f t="shared" si="80"/>
        <v/>
      </c>
      <c r="O82" s="71" t="str">
        <f t="shared" si="81"/>
        <v>BLANK</v>
      </c>
    </row>
    <row r="83" spans="1:15" ht="30" customHeight="1">
      <c r="A83" s="79" t="str">
        <f t="shared" si="58"/>
        <v/>
      </c>
      <c r="B83" s="80"/>
      <c r="C83" s="80"/>
      <c r="D83" s="69" t="str">
        <f t="shared" si="72"/>
        <v/>
      </c>
      <c r="E83" s="66" t="str">
        <f t="shared" si="59"/>
        <v/>
      </c>
      <c r="F83" s="66" t="e">
        <f>#REF!</f>
        <v>#REF!</v>
      </c>
      <c r="G83" s="67" t="str">
        <f t="shared" si="73"/>
        <v/>
      </c>
      <c r="H83" s="68" t="str">
        <f t="shared" si="74"/>
        <v/>
      </c>
      <c r="I83" s="68" t="str">
        <f t="shared" si="75"/>
        <v/>
      </c>
      <c r="J83" s="68" t="str">
        <f t="shared" si="76"/>
        <v/>
      </c>
      <c r="K83" s="68" t="str">
        <f t="shared" si="77"/>
        <v/>
      </c>
      <c r="L83" s="69" t="str">
        <f t="shared" si="78"/>
        <v/>
      </c>
      <c r="M83" s="70" t="str">
        <f t="shared" si="79"/>
        <v/>
      </c>
      <c r="N83" s="70" t="str">
        <f t="shared" si="80"/>
        <v/>
      </c>
      <c r="O83" s="71" t="str">
        <f t="shared" si="81"/>
        <v>BLANK</v>
      </c>
    </row>
    <row r="84" spans="1:15" ht="30" customHeight="1">
      <c r="A84" s="79" t="str">
        <f t="shared" si="58"/>
        <v/>
      </c>
      <c r="B84" s="80"/>
      <c r="C84" s="80"/>
      <c r="D84" s="69" t="str">
        <f t="shared" si="72"/>
        <v/>
      </c>
      <c r="E84" s="66" t="str">
        <f t="shared" si="59"/>
        <v/>
      </c>
      <c r="F84" s="66" t="e">
        <f>#REF!</f>
        <v>#REF!</v>
      </c>
      <c r="G84" s="67" t="str">
        <f t="shared" si="73"/>
        <v/>
      </c>
      <c r="H84" s="68" t="str">
        <f t="shared" si="74"/>
        <v/>
      </c>
      <c r="I84" s="68" t="str">
        <f t="shared" si="75"/>
        <v/>
      </c>
      <c r="J84" s="68" t="str">
        <f t="shared" si="76"/>
        <v/>
      </c>
      <c r="K84" s="68" t="str">
        <f t="shared" si="77"/>
        <v/>
      </c>
      <c r="L84" s="69" t="str">
        <f t="shared" si="78"/>
        <v/>
      </c>
      <c r="M84" s="70" t="str">
        <f t="shared" si="79"/>
        <v/>
      </c>
      <c r="N84" s="70" t="str">
        <f t="shared" si="80"/>
        <v/>
      </c>
      <c r="O84" s="71" t="str">
        <f t="shared" si="81"/>
        <v>BLANK</v>
      </c>
    </row>
    <row r="85" spans="1:15" ht="30" customHeight="1">
      <c r="A85" s="79" t="str">
        <f t="shared" si="58"/>
        <v/>
      </c>
      <c r="B85" s="80"/>
      <c r="C85" s="80"/>
      <c r="D85" s="69" t="str">
        <f t="shared" si="72"/>
        <v/>
      </c>
      <c r="E85" s="66" t="str">
        <f t="shared" si="59"/>
        <v/>
      </c>
      <c r="F85" s="66" t="e">
        <f>#REF!</f>
        <v>#REF!</v>
      </c>
      <c r="G85" s="67" t="str">
        <f t="shared" si="73"/>
        <v/>
      </c>
      <c r="H85" s="68" t="str">
        <f t="shared" si="74"/>
        <v/>
      </c>
      <c r="I85" s="68" t="str">
        <f t="shared" si="75"/>
        <v/>
      </c>
      <c r="J85" s="68" t="str">
        <f t="shared" si="76"/>
        <v/>
      </c>
      <c r="K85" s="68" t="str">
        <f t="shared" si="77"/>
        <v/>
      </c>
      <c r="L85" s="69" t="str">
        <f t="shared" si="78"/>
        <v/>
      </c>
      <c r="M85" s="70" t="str">
        <f t="shared" si="79"/>
        <v/>
      </c>
      <c r="N85" s="70" t="str">
        <f t="shared" si="80"/>
        <v/>
      </c>
      <c r="O85" s="71" t="str">
        <f t="shared" si="81"/>
        <v>BLANK</v>
      </c>
    </row>
    <row r="86" spans="1:15" ht="30" customHeight="1">
      <c r="A86" s="79" t="str">
        <f t="shared" si="58"/>
        <v/>
      </c>
      <c r="B86" s="80"/>
      <c r="C86" s="80"/>
      <c r="D86" s="69"/>
      <c r="E86" s="66" t="str">
        <f t="shared" si="59"/>
        <v/>
      </c>
      <c r="F86" s="66" t="e">
        <f>#REF!</f>
        <v>#REF!</v>
      </c>
      <c r="G86" s="67" t="str">
        <f t="shared" si="73"/>
        <v/>
      </c>
      <c r="H86" s="68" t="str">
        <f t="shared" si="74"/>
        <v/>
      </c>
      <c r="I86" s="68" t="str">
        <f t="shared" si="75"/>
        <v/>
      </c>
      <c r="J86" s="68" t="str">
        <f t="shared" si="76"/>
        <v/>
      </c>
      <c r="K86" s="68" t="str">
        <f t="shared" si="77"/>
        <v/>
      </c>
      <c r="L86" s="69" t="str">
        <f t="shared" si="78"/>
        <v/>
      </c>
      <c r="M86" s="70" t="str">
        <f t="shared" si="79"/>
        <v/>
      </c>
      <c r="N86" s="70" t="str">
        <f t="shared" si="80"/>
        <v/>
      </c>
      <c r="O86" s="71" t="str">
        <f t="shared" si="81"/>
        <v>BLANK</v>
      </c>
    </row>
    <row r="87" spans="1:15" ht="15.75" thickBot="1">
      <c r="B87" s="45"/>
      <c r="C87" s="35" t="s">
        <v>464</v>
      </c>
      <c r="D87" s="46">
        <f>IFERROR(SUM(D68:D86)/(SUMPRODUCT((D68:D86&lt;&gt;0)*1)),"")</f>
        <v>0</v>
      </c>
      <c r="E87" s="47"/>
      <c r="F87" s="47"/>
      <c r="G87" s="48"/>
      <c r="H87" s="47"/>
      <c r="I87" s="47"/>
      <c r="J87" s="47" t="s">
        <v>464</v>
      </c>
      <c r="K87" s="49">
        <f>IFERROR(SUM(K68:K86)/(SUMPRODUCT((K68:K86&lt;&gt;0)*1)),"")</f>
        <v>0</v>
      </c>
      <c r="L87" s="44" t="str">
        <f>IFERROR(K87/SUM($K$5:$K$25),"")</f>
        <v/>
      </c>
      <c r="M87" s="4"/>
      <c r="N87" s="4"/>
      <c r="O87" s="4"/>
    </row>
    <row r="88" spans="1:15" ht="20.25" thickBot="1">
      <c r="B88" s="45"/>
      <c r="C88" s="35"/>
      <c r="D88" s="48"/>
      <c r="E88" s="47"/>
      <c r="F88" s="47"/>
      <c r="G88" s="48"/>
      <c r="H88" s="47"/>
      <c r="I88" s="47"/>
      <c r="J88" s="37" t="s">
        <v>433</v>
      </c>
      <c r="K88" s="50">
        <f>IFERROR(SUM(K68:K87),"")</f>
        <v>0</v>
      </c>
      <c r="L88" s="48"/>
      <c r="M88" s="4"/>
      <c r="N88" s="4"/>
      <c r="O88" s="51"/>
    </row>
    <row r="91" spans="1:15" ht="15.75" thickBot="1"/>
    <row r="92" spans="1:15" ht="18.75" thickBot="1">
      <c r="B92" s="38" t="s">
        <v>454</v>
      </c>
      <c r="C92" s="116" t="s">
        <v>590</v>
      </c>
      <c r="D92" s="117"/>
      <c r="E92" s="118"/>
      <c r="F92" s="37"/>
      <c r="G92" s="36"/>
      <c r="H92" s="37"/>
      <c r="I92" s="37"/>
      <c r="J92" s="37"/>
      <c r="K92" s="37"/>
      <c r="L92" s="36"/>
      <c r="M92" s="4"/>
      <c r="N92" s="4"/>
      <c r="O92" s="4"/>
    </row>
    <row r="93" spans="1:15" ht="45">
      <c r="A93" s="52" t="s">
        <v>442</v>
      </c>
      <c r="B93" s="52" t="s">
        <v>465</v>
      </c>
      <c r="C93" s="53" t="s">
        <v>455</v>
      </c>
      <c r="D93" s="54" t="s">
        <v>466</v>
      </c>
      <c r="E93" s="55" t="s">
        <v>467</v>
      </c>
      <c r="F93" s="55" t="s">
        <v>456</v>
      </c>
      <c r="G93" s="54" t="s">
        <v>468</v>
      </c>
      <c r="H93" s="55" t="s">
        <v>457</v>
      </c>
      <c r="I93" s="55" t="s">
        <v>458</v>
      </c>
      <c r="J93" s="55" t="s">
        <v>469</v>
      </c>
      <c r="K93" s="55" t="s">
        <v>459</v>
      </c>
      <c r="L93" s="54" t="s">
        <v>460</v>
      </c>
      <c r="M93" s="56" t="s">
        <v>461</v>
      </c>
      <c r="N93" s="56" t="s">
        <v>462</v>
      </c>
      <c r="O93" s="56" t="s">
        <v>463</v>
      </c>
    </row>
    <row r="94" spans="1:15">
      <c r="B94" s="39"/>
      <c r="C94" s="40"/>
      <c r="D94" s="41"/>
      <c r="E94" s="42"/>
      <c r="F94" s="42"/>
      <c r="G94" s="41"/>
      <c r="H94" s="42"/>
      <c r="I94" s="42"/>
      <c r="J94" s="42"/>
      <c r="K94" s="42"/>
      <c r="L94" s="41"/>
      <c r="M94" s="43"/>
      <c r="N94" s="43"/>
      <c r="O94" s="43"/>
    </row>
    <row r="95" spans="1:15" ht="21">
      <c r="A95" s="79" t="str">
        <f t="shared" ref="A95:A99" si="82">IFERROR(INDEX(Table1_1,MATCH(B95,INDEX(Table1_1,,3),0),2),"")</f>
        <v/>
      </c>
      <c r="B95" s="65" t="s">
        <v>591</v>
      </c>
      <c r="C95" s="73"/>
      <c r="D95" s="74" t="str">
        <f>IFERROR(C95/SUM($C$5:$C$23),"")</f>
        <v/>
      </c>
      <c r="E95" s="66" t="str">
        <f t="shared" ref="E95:E99" si="83">IFERROR(INDEX(Table1_1,MATCH(B95,INDEX(Table1_1,,3),0),5),"")</f>
        <v/>
      </c>
      <c r="F95" s="75">
        <v>37.75</v>
      </c>
      <c r="G95" s="76" t="str">
        <f>IFERROR(E95/F95,"")</f>
        <v/>
      </c>
      <c r="H95" s="77" t="str">
        <f>IFERROR(F95-E95,"")</f>
        <v/>
      </c>
      <c r="I95" s="77" t="str">
        <f>IFERROR(E95*C95,"")</f>
        <v/>
      </c>
      <c r="J95" s="77">
        <f>IFERROR(F95*C95,"")</f>
        <v>0</v>
      </c>
      <c r="K95" s="77" t="str">
        <f>IFERROR(J95-I95,"")</f>
        <v/>
      </c>
      <c r="L95" s="74" t="str">
        <f>IFERROR(K95/SUM($K$5:$K$25),"")</f>
        <v/>
      </c>
      <c r="M95" s="70" t="str">
        <f>IFERROR(IF(B95="","",IF(K95&gt;$K$24,"Bad","Good")),"")</f>
        <v>Bad</v>
      </c>
      <c r="N95" s="70" t="str">
        <f>IFERROR(IF(C95="","",IF(L95&gt;$K$24,"Bad","Good")),"")</f>
        <v/>
      </c>
      <c r="O95" s="71" t="b">
        <f>IF((AND(M95="Bad",N95="Bad")),"STAR",(IF((AND(M95="Bad",N95="Good")),"ENIGMA",(IF((AND(M95="Good",N95="Bad")),"PLOWHORSE",(IF((AND(M95="Good",N95="Good")),"DOG",(IF((AND(M95="",N95="")),"BLANK")))))))))</f>
        <v>0</v>
      </c>
    </row>
    <row r="96" spans="1:15" ht="21">
      <c r="A96" s="79" t="str">
        <f t="shared" si="82"/>
        <v/>
      </c>
      <c r="B96" s="65" t="s">
        <v>592</v>
      </c>
      <c r="C96" s="73"/>
      <c r="D96" s="74" t="str">
        <f t="shared" ref="D96:D99" si="84">IFERROR(C96/SUM($C$5:$C$23),"")</f>
        <v/>
      </c>
      <c r="E96" s="66" t="str">
        <f t="shared" si="83"/>
        <v/>
      </c>
      <c r="F96" s="75">
        <v>11</v>
      </c>
      <c r="G96" s="76" t="str">
        <f t="shared" ref="G96:G99" si="85">IFERROR(E96/F96,"")</f>
        <v/>
      </c>
      <c r="H96" s="77" t="str">
        <f t="shared" ref="H96:H99" si="86">IFERROR(F96-E96,"")</f>
        <v/>
      </c>
      <c r="I96" s="77" t="str">
        <f t="shared" ref="I96:I99" si="87">IFERROR(E96*C96,"")</f>
        <v/>
      </c>
      <c r="J96" s="77">
        <f t="shared" ref="J96:J99" si="88">IFERROR(F96*C96,"")</f>
        <v>0</v>
      </c>
      <c r="K96" s="77" t="str">
        <f t="shared" ref="K96:K99" si="89">IFERROR(J96-I96,"")</f>
        <v/>
      </c>
      <c r="L96" s="74" t="str">
        <f t="shared" ref="L96:L99" si="90">IFERROR(K96/SUM($K$5:$K$25),"")</f>
        <v/>
      </c>
      <c r="M96" s="70" t="str">
        <f t="shared" ref="M96:M99" si="91">IFERROR(IF(B96="","",IF(K96&gt;$K$24,"Bad","Good")),"")</f>
        <v>Bad</v>
      </c>
      <c r="N96" s="70" t="str">
        <f t="shared" ref="N96:N99" si="92">IFERROR(IF(C96="","",IF(L96&gt;$K$24,"Bad","Good")),"")</f>
        <v/>
      </c>
      <c r="O96" s="71" t="b">
        <f t="shared" ref="O96:O99" si="93">IF((AND(M96="Bad",N96="Bad")),"STAR",(IF((AND(M96="Bad",N96="Good")),"ENIGMA",(IF((AND(M96="Good",N96="Bad")),"PLOWHORSE",(IF((AND(M96="Good",N96="Good")),"DOG",(IF((AND(M96="",N96="")),"BLANK")))))))))</f>
        <v>0</v>
      </c>
    </row>
    <row r="97" spans="1:15" ht="21">
      <c r="A97" s="79" t="str">
        <f t="shared" si="82"/>
        <v/>
      </c>
      <c r="B97" s="65" t="s">
        <v>593</v>
      </c>
      <c r="C97" s="73"/>
      <c r="D97" s="74" t="str">
        <f t="shared" si="84"/>
        <v/>
      </c>
      <c r="E97" s="66" t="str">
        <f t="shared" si="83"/>
        <v/>
      </c>
      <c r="F97" s="75">
        <v>16.5</v>
      </c>
      <c r="G97" s="76" t="str">
        <f t="shared" si="85"/>
        <v/>
      </c>
      <c r="H97" s="77" t="str">
        <f t="shared" si="86"/>
        <v/>
      </c>
      <c r="I97" s="77" t="str">
        <f t="shared" si="87"/>
        <v/>
      </c>
      <c r="J97" s="77">
        <f t="shared" si="88"/>
        <v>0</v>
      </c>
      <c r="K97" s="77" t="str">
        <f t="shared" si="89"/>
        <v/>
      </c>
      <c r="L97" s="74" t="str">
        <f t="shared" si="90"/>
        <v/>
      </c>
      <c r="M97" s="70" t="str">
        <f t="shared" si="91"/>
        <v>Bad</v>
      </c>
      <c r="N97" s="70" t="str">
        <f t="shared" si="92"/>
        <v/>
      </c>
      <c r="O97" s="71" t="b">
        <f t="shared" si="93"/>
        <v>0</v>
      </c>
    </row>
    <row r="98" spans="1:15" ht="21">
      <c r="A98" s="79" t="str">
        <f t="shared" si="82"/>
        <v/>
      </c>
      <c r="B98" s="65" t="s">
        <v>594</v>
      </c>
      <c r="C98" s="73"/>
      <c r="D98" s="74" t="str">
        <f t="shared" si="84"/>
        <v/>
      </c>
      <c r="E98" s="66" t="str">
        <f t="shared" si="83"/>
        <v/>
      </c>
      <c r="F98" s="75">
        <v>10.5</v>
      </c>
      <c r="G98" s="76" t="str">
        <f t="shared" si="85"/>
        <v/>
      </c>
      <c r="H98" s="77" t="str">
        <f t="shared" si="86"/>
        <v/>
      </c>
      <c r="I98" s="77" t="str">
        <f t="shared" si="87"/>
        <v/>
      </c>
      <c r="J98" s="77">
        <f t="shared" si="88"/>
        <v>0</v>
      </c>
      <c r="K98" s="77" t="str">
        <f t="shared" si="89"/>
        <v/>
      </c>
      <c r="L98" s="74" t="str">
        <f t="shared" si="90"/>
        <v/>
      </c>
      <c r="M98" s="70" t="str">
        <f t="shared" si="91"/>
        <v>Bad</v>
      </c>
      <c r="N98" s="70" t="str">
        <f t="shared" si="92"/>
        <v/>
      </c>
      <c r="O98" s="71" t="b">
        <f t="shared" si="93"/>
        <v>0</v>
      </c>
    </row>
    <row r="99" spans="1:15" ht="21">
      <c r="A99" s="79" t="str">
        <f t="shared" si="82"/>
        <v/>
      </c>
      <c r="B99" s="65" t="s">
        <v>595</v>
      </c>
      <c r="C99" s="73"/>
      <c r="D99" s="74" t="str">
        <f t="shared" si="84"/>
        <v/>
      </c>
      <c r="E99" s="66" t="str">
        <f t="shared" si="83"/>
        <v/>
      </c>
      <c r="F99" s="75">
        <v>17.5</v>
      </c>
      <c r="G99" s="76" t="str">
        <f t="shared" si="85"/>
        <v/>
      </c>
      <c r="H99" s="77" t="str">
        <f t="shared" si="86"/>
        <v/>
      </c>
      <c r="I99" s="77" t="str">
        <f t="shared" si="87"/>
        <v/>
      </c>
      <c r="J99" s="77">
        <f t="shared" si="88"/>
        <v>0</v>
      </c>
      <c r="K99" s="77" t="str">
        <f t="shared" si="89"/>
        <v/>
      </c>
      <c r="L99" s="74" t="str">
        <f t="shared" si="90"/>
        <v/>
      </c>
      <c r="M99" s="70" t="str">
        <f t="shared" si="91"/>
        <v>Bad</v>
      </c>
      <c r="N99" s="70" t="str">
        <f t="shared" si="92"/>
        <v/>
      </c>
      <c r="O99" s="71" t="b">
        <f t="shared" si="93"/>
        <v>0</v>
      </c>
    </row>
    <row r="100" spans="1:15" ht="15.75" thickBot="1">
      <c r="B100" s="45"/>
      <c r="C100" s="35" t="s">
        <v>464</v>
      </c>
      <c r="D100" s="46">
        <f>IFERROR(SUM(D95:D99)/(SUMPRODUCT((D95:D99&lt;&gt;0)*1)),"")</f>
        <v>0</v>
      </c>
      <c r="E100" s="47"/>
      <c r="F100" s="47"/>
      <c r="G100" s="48"/>
      <c r="H100" s="47"/>
      <c r="I100" s="47"/>
      <c r="J100" s="47" t="s">
        <v>464</v>
      </c>
      <c r="K100" s="49">
        <f>IFERROR(SUM(K95:K99)/(SUMPRODUCT((K95:K99&lt;&gt;0)*1)),"")</f>
        <v>0</v>
      </c>
      <c r="L100" s="44" t="str">
        <f>IFERROR(K100/SUM($K$5:$K$25),"")</f>
        <v/>
      </c>
      <c r="M100" s="4"/>
      <c r="N100" s="4"/>
      <c r="O100" s="4"/>
    </row>
    <row r="101" spans="1:15" ht="20.25" thickBot="1">
      <c r="B101" s="45"/>
      <c r="C101" s="35"/>
      <c r="D101" s="48"/>
      <c r="E101" s="47"/>
      <c r="F101" s="47"/>
      <c r="G101" s="48"/>
      <c r="H101" s="47"/>
      <c r="I101" s="47"/>
      <c r="J101" s="37" t="s">
        <v>433</v>
      </c>
      <c r="K101" s="50">
        <f>IFERROR(SUM(K95:K100),"")</f>
        <v>0</v>
      </c>
      <c r="L101" s="48"/>
      <c r="M101" s="4"/>
      <c r="N101" s="4"/>
      <c r="O101" s="51"/>
    </row>
    <row r="103" spans="1:15" ht="15.75" thickBot="1"/>
    <row r="104" spans="1:15" ht="18.75" thickBot="1">
      <c r="B104" s="38" t="s">
        <v>454</v>
      </c>
      <c r="C104" s="116" t="s">
        <v>596</v>
      </c>
      <c r="D104" s="117"/>
      <c r="E104" s="118"/>
      <c r="F104" s="37"/>
      <c r="G104" s="36"/>
      <c r="H104" s="37"/>
      <c r="I104" s="37"/>
      <c r="J104" s="37"/>
      <c r="K104" s="37"/>
      <c r="L104" s="36"/>
      <c r="M104" s="4"/>
      <c r="N104" s="4"/>
      <c r="O104" s="4"/>
    </row>
    <row r="105" spans="1:15" ht="45">
      <c r="A105" s="52" t="s">
        <v>442</v>
      </c>
      <c r="B105" s="52" t="s">
        <v>465</v>
      </c>
      <c r="C105" s="53" t="s">
        <v>455</v>
      </c>
      <c r="D105" s="54" t="s">
        <v>466</v>
      </c>
      <c r="E105" s="55" t="s">
        <v>467</v>
      </c>
      <c r="F105" s="55" t="s">
        <v>456</v>
      </c>
      <c r="G105" s="54" t="s">
        <v>468</v>
      </c>
      <c r="H105" s="55" t="s">
        <v>457</v>
      </c>
      <c r="I105" s="55" t="s">
        <v>458</v>
      </c>
      <c r="J105" s="55" t="s">
        <v>469</v>
      </c>
      <c r="K105" s="55" t="s">
        <v>459</v>
      </c>
      <c r="L105" s="54" t="s">
        <v>460</v>
      </c>
      <c r="M105" s="56" t="s">
        <v>461</v>
      </c>
      <c r="N105" s="56" t="s">
        <v>462</v>
      </c>
      <c r="O105" s="56" t="s">
        <v>463</v>
      </c>
    </row>
    <row r="106" spans="1:15">
      <c r="B106" s="39"/>
      <c r="C106" s="40"/>
      <c r="D106" s="41"/>
      <c r="E106" s="42"/>
      <c r="F106" s="42"/>
      <c r="G106" s="41"/>
      <c r="H106" s="42"/>
      <c r="I106" s="42"/>
      <c r="J106" s="42"/>
      <c r="K106" s="42"/>
      <c r="L106" s="41"/>
      <c r="M106" s="43"/>
      <c r="N106" s="43"/>
      <c r="O106" s="43"/>
    </row>
    <row r="107" spans="1:15" ht="21">
      <c r="A107" s="78" t="str">
        <f t="shared" ref="A107:A115" si="94">IFERROR(INDEX(Table1_1,MATCH(B107,INDEX(Table1_1,,3),0),2),"")</f>
        <v/>
      </c>
      <c r="B107" s="65"/>
      <c r="C107" s="73"/>
      <c r="D107" s="74" t="str">
        <f>IFERROR(C107/SUM($C$5:$C$23),"")</f>
        <v/>
      </c>
      <c r="E107" s="75" t="str">
        <f t="shared" ref="E107:E115" si="95">IFERROR(INDEX(Table1_1,MATCH(B107,INDEX(Table1_1,,3),0),5),"")</f>
        <v/>
      </c>
      <c r="F107" s="75"/>
      <c r="G107" s="76" t="str">
        <f>IFERROR(E107/F107,"")</f>
        <v/>
      </c>
      <c r="H107" s="77" t="str">
        <f>IFERROR(F107-E107,"")</f>
        <v/>
      </c>
      <c r="I107" s="77" t="str">
        <f>IFERROR(E107*C107,"")</f>
        <v/>
      </c>
      <c r="J107" s="77">
        <f>IFERROR(F107*C107,"")</f>
        <v>0</v>
      </c>
      <c r="K107" s="77" t="str">
        <f>IFERROR(J107-I107,"")</f>
        <v/>
      </c>
      <c r="L107" s="74" t="str">
        <f>IFERROR(K107/SUM($K$5:$K$25),"")</f>
        <v/>
      </c>
      <c r="M107" s="70" t="str">
        <f>IFERROR(IF(B107="","",IF(K107&gt;$K$24,"Bad","Good")),"")</f>
        <v/>
      </c>
      <c r="N107" s="70" t="str">
        <f>IFERROR(IF(C107="","",IF(L107&gt;$K$24,"Bad","Good")),"")</f>
        <v/>
      </c>
      <c r="O107" s="71" t="str">
        <f>IF((AND(M107="Bad",N107="Bad")),"STAR",(IF((AND(M107="Bad",N107="Good")),"ENIGMA",(IF((AND(M107="Good",N107="Bad")),"PLOWHORSE",(IF((AND(M107="Good",N107="Good")),"DOG",(IF((AND(M107="",N107="")),"BLANK")))))))))</f>
        <v>BLANK</v>
      </c>
    </row>
    <row r="108" spans="1:15" ht="21">
      <c r="A108" s="78" t="str">
        <f t="shared" si="94"/>
        <v/>
      </c>
      <c r="B108" s="65"/>
      <c r="C108" s="73"/>
      <c r="D108" s="74" t="str">
        <f t="shared" ref="D108:D115" si="96">IFERROR(C108/SUM($C$5:$C$23),"")</f>
        <v/>
      </c>
      <c r="E108" s="75" t="str">
        <f t="shared" si="95"/>
        <v/>
      </c>
      <c r="F108" s="75"/>
      <c r="G108" s="76" t="str">
        <f t="shared" ref="G108:G115" si="97">IFERROR(E108/F108,"")</f>
        <v/>
      </c>
      <c r="H108" s="77" t="str">
        <f t="shared" ref="H108:H115" si="98">IFERROR(F108-E108,"")</f>
        <v/>
      </c>
      <c r="I108" s="77" t="str">
        <f t="shared" ref="I108:I115" si="99">IFERROR(E108*C108,"")</f>
        <v/>
      </c>
      <c r="J108" s="77">
        <f t="shared" ref="J108:J115" si="100">IFERROR(F108*C108,"")</f>
        <v>0</v>
      </c>
      <c r="K108" s="77" t="str">
        <f t="shared" ref="K108:K115" si="101">IFERROR(J108-I108,"")</f>
        <v/>
      </c>
      <c r="L108" s="74" t="str">
        <f t="shared" ref="L108:L115" si="102">IFERROR(K108/SUM($K$5:$K$25),"")</f>
        <v/>
      </c>
      <c r="M108" s="70" t="str">
        <f t="shared" ref="M108:M115" si="103">IFERROR(IF(B108="","",IF(K108&gt;$K$24,"Bad","Good")),"")</f>
        <v/>
      </c>
      <c r="N108" s="70" t="str">
        <f t="shared" ref="N108:N115" si="104">IFERROR(IF(C108="","",IF(L108&gt;$K$24,"Bad","Good")),"")</f>
        <v/>
      </c>
      <c r="O108" s="71" t="str">
        <f t="shared" ref="O108:O115" si="105">IF((AND(M108="Bad",N108="Bad")),"STAR",(IF((AND(M108="Bad",N108="Good")),"ENIGMA",(IF((AND(M108="Good",N108="Bad")),"PLOWHORSE",(IF((AND(M108="Good",N108="Good")),"DOG",(IF((AND(M108="",N108="")),"BLANK")))))))))</f>
        <v>BLANK</v>
      </c>
    </row>
    <row r="109" spans="1:15" ht="21">
      <c r="A109" s="78" t="str">
        <f t="shared" si="94"/>
        <v/>
      </c>
      <c r="B109" s="65"/>
      <c r="C109" s="73"/>
      <c r="D109" s="74" t="str">
        <f t="shared" si="96"/>
        <v/>
      </c>
      <c r="E109" s="75" t="str">
        <f t="shared" si="95"/>
        <v/>
      </c>
      <c r="F109" s="75"/>
      <c r="G109" s="76" t="str">
        <f t="shared" si="97"/>
        <v/>
      </c>
      <c r="H109" s="77" t="str">
        <f t="shared" si="98"/>
        <v/>
      </c>
      <c r="I109" s="77" t="str">
        <f t="shared" si="99"/>
        <v/>
      </c>
      <c r="J109" s="77">
        <f t="shared" si="100"/>
        <v>0</v>
      </c>
      <c r="K109" s="77" t="str">
        <f t="shared" si="101"/>
        <v/>
      </c>
      <c r="L109" s="74" t="str">
        <f t="shared" si="102"/>
        <v/>
      </c>
      <c r="M109" s="70" t="str">
        <f t="shared" si="103"/>
        <v/>
      </c>
      <c r="N109" s="70" t="str">
        <f t="shared" si="104"/>
        <v/>
      </c>
      <c r="O109" s="71" t="str">
        <f t="shared" si="105"/>
        <v>BLANK</v>
      </c>
    </row>
    <row r="110" spans="1:15" ht="21">
      <c r="A110" s="78" t="str">
        <f t="shared" si="94"/>
        <v/>
      </c>
      <c r="B110" s="65"/>
      <c r="C110" s="73"/>
      <c r="D110" s="74" t="str">
        <f t="shared" si="96"/>
        <v/>
      </c>
      <c r="E110" s="75" t="str">
        <f t="shared" si="95"/>
        <v/>
      </c>
      <c r="F110" s="75"/>
      <c r="G110" s="76" t="str">
        <f t="shared" si="97"/>
        <v/>
      </c>
      <c r="H110" s="77" t="str">
        <f t="shared" si="98"/>
        <v/>
      </c>
      <c r="I110" s="77" t="str">
        <f t="shared" si="99"/>
        <v/>
      </c>
      <c r="J110" s="77">
        <f t="shared" si="100"/>
        <v>0</v>
      </c>
      <c r="K110" s="77" t="str">
        <f t="shared" si="101"/>
        <v/>
      </c>
      <c r="L110" s="74" t="str">
        <f t="shared" si="102"/>
        <v/>
      </c>
      <c r="M110" s="70" t="str">
        <f t="shared" si="103"/>
        <v/>
      </c>
      <c r="N110" s="70" t="str">
        <f t="shared" si="104"/>
        <v/>
      </c>
      <c r="O110" s="71" t="str">
        <f t="shared" si="105"/>
        <v>BLANK</v>
      </c>
    </row>
    <row r="111" spans="1:15" ht="21">
      <c r="A111" s="78" t="str">
        <f t="shared" si="94"/>
        <v/>
      </c>
      <c r="B111" s="65"/>
      <c r="C111" s="73"/>
      <c r="D111" s="74" t="str">
        <f t="shared" si="96"/>
        <v/>
      </c>
      <c r="E111" s="75" t="str">
        <f t="shared" si="95"/>
        <v/>
      </c>
      <c r="F111" s="75"/>
      <c r="G111" s="76" t="str">
        <f t="shared" si="97"/>
        <v/>
      </c>
      <c r="H111" s="77" t="str">
        <f t="shared" si="98"/>
        <v/>
      </c>
      <c r="I111" s="77" t="str">
        <f t="shared" si="99"/>
        <v/>
      </c>
      <c r="J111" s="77">
        <f t="shared" si="100"/>
        <v>0</v>
      </c>
      <c r="K111" s="77" t="str">
        <f t="shared" si="101"/>
        <v/>
      </c>
      <c r="L111" s="74" t="str">
        <f t="shared" si="102"/>
        <v/>
      </c>
      <c r="M111" s="70" t="str">
        <f t="shared" si="103"/>
        <v/>
      </c>
      <c r="N111" s="70" t="str">
        <f t="shared" si="104"/>
        <v/>
      </c>
      <c r="O111" s="71" t="str">
        <f t="shared" si="105"/>
        <v>BLANK</v>
      </c>
    </row>
    <row r="112" spans="1:15" ht="21">
      <c r="A112" s="78" t="str">
        <f t="shared" si="94"/>
        <v/>
      </c>
      <c r="B112" s="65"/>
      <c r="C112" s="73"/>
      <c r="D112" s="74" t="str">
        <f t="shared" si="96"/>
        <v/>
      </c>
      <c r="E112" s="75" t="str">
        <f t="shared" si="95"/>
        <v/>
      </c>
      <c r="F112" s="75"/>
      <c r="G112" s="76" t="str">
        <f t="shared" si="97"/>
        <v/>
      </c>
      <c r="H112" s="77" t="str">
        <f t="shared" si="98"/>
        <v/>
      </c>
      <c r="I112" s="77" t="str">
        <f t="shared" si="99"/>
        <v/>
      </c>
      <c r="J112" s="77">
        <f t="shared" si="100"/>
        <v>0</v>
      </c>
      <c r="K112" s="77" t="str">
        <f t="shared" si="101"/>
        <v/>
      </c>
      <c r="L112" s="74" t="str">
        <f t="shared" si="102"/>
        <v/>
      </c>
      <c r="M112" s="70" t="str">
        <f t="shared" si="103"/>
        <v/>
      </c>
      <c r="N112" s="70" t="str">
        <f t="shared" si="104"/>
        <v/>
      </c>
      <c r="O112" s="71" t="str">
        <f t="shared" si="105"/>
        <v>BLANK</v>
      </c>
    </row>
    <row r="113" spans="1:15" ht="21">
      <c r="A113" s="78" t="str">
        <f t="shared" si="94"/>
        <v/>
      </c>
      <c r="B113" s="65"/>
      <c r="C113" s="73"/>
      <c r="D113" s="74" t="str">
        <f t="shared" si="96"/>
        <v/>
      </c>
      <c r="E113" s="75" t="str">
        <f t="shared" si="95"/>
        <v/>
      </c>
      <c r="F113" s="75"/>
      <c r="G113" s="76" t="str">
        <f t="shared" si="97"/>
        <v/>
      </c>
      <c r="H113" s="77" t="str">
        <f t="shared" si="98"/>
        <v/>
      </c>
      <c r="I113" s="77" t="str">
        <f t="shared" si="99"/>
        <v/>
      </c>
      <c r="J113" s="77">
        <f t="shared" si="100"/>
        <v>0</v>
      </c>
      <c r="K113" s="77" t="str">
        <f t="shared" si="101"/>
        <v/>
      </c>
      <c r="L113" s="74" t="str">
        <f t="shared" si="102"/>
        <v/>
      </c>
      <c r="M113" s="70" t="str">
        <f t="shared" si="103"/>
        <v/>
      </c>
      <c r="N113" s="70" t="str">
        <f t="shared" si="104"/>
        <v/>
      </c>
      <c r="O113" s="71" t="str">
        <f t="shared" si="105"/>
        <v>BLANK</v>
      </c>
    </row>
    <row r="114" spans="1:15" ht="21">
      <c r="A114" s="78" t="str">
        <f t="shared" si="94"/>
        <v/>
      </c>
      <c r="B114" s="65"/>
      <c r="C114" s="73"/>
      <c r="D114" s="74" t="str">
        <f t="shared" si="96"/>
        <v/>
      </c>
      <c r="E114" s="75" t="str">
        <f t="shared" si="95"/>
        <v/>
      </c>
      <c r="F114" s="75"/>
      <c r="G114" s="76" t="str">
        <f t="shared" si="97"/>
        <v/>
      </c>
      <c r="H114" s="77" t="str">
        <f t="shared" si="98"/>
        <v/>
      </c>
      <c r="I114" s="77" t="str">
        <f t="shared" si="99"/>
        <v/>
      </c>
      <c r="J114" s="77">
        <f t="shared" si="100"/>
        <v>0</v>
      </c>
      <c r="K114" s="77" t="str">
        <f t="shared" si="101"/>
        <v/>
      </c>
      <c r="L114" s="74" t="str">
        <f t="shared" si="102"/>
        <v/>
      </c>
      <c r="M114" s="70" t="str">
        <f t="shared" si="103"/>
        <v/>
      </c>
      <c r="N114" s="70" t="str">
        <f t="shared" si="104"/>
        <v/>
      </c>
      <c r="O114" s="71" t="str">
        <f t="shared" si="105"/>
        <v>BLANK</v>
      </c>
    </row>
    <row r="115" spans="1:15" ht="21">
      <c r="A115" s="78" t="str">
        <f t="shared" si="94"/>
        <v/>
      </c>
      <c r="B115" s="65"/>
      <c r="C115" s="73"/>
      <c r="D115" s="74" t="str">
        <f t="shared" si="96"/>
        <v/>
      </c>
      <c r="E115" s="75" t="str">
        <f t="shared" si="95"/>
        <v/>
      </c>
      <c r="F115" s="75"/>
      <c r="G115" s="76" t="str">
        <f t="shared" si="97"/>
        <v/>
      </c>
      <c r="H115" s="77" t="str">
        <f t="shared" si="98"/>
        <v/>
      </c>
      <c r="I115" s="77" t="str">
        <f t="shared" si="99"/>
        <v/>
      </c>
      <c r="J115" s="77">
        <f t="shared" si="100"/>
        <v>0</v>
      </c>
      <c r="K115" s="77" t="str">
        <f t="shared" si="101"/>
        <v/>
      </c>
      <c r="L115" s="74" t="str">
        <f t="shared" si="102"/>
        <v/>
      </c>
      <c r="M115" s="70" t="str">
        <f t="shared" si="103"/>
        <v/>
      </c>
      <c r="N115" s="70" t="str">
        <f t="shared" si="104"/>
        <v/>
      </c>
      <c r="O115" s="71" t="str">
        <f t="shared" si="105"/>
        <v>BLANK</v>
      </c>
    </row>
    <row r="116" spans="1:15" ht="15.75" thickBot="1">
      <c r="B116" s="45"/>
      <c r="C116" s="35" t="s">
        <v>464</v>
      </c>
      <c r="D116" s="46">
        <f>IFERROR(SUM(D107:D115)/(SUMPRODUCT((D107:D115&lt;&gt;0)*1)),"")</f>
        <v>0</v>
      </c>
      <c r="E116" s="47"/>
      <c r="F116" s="47"/>
      <c r="G116" s="48"/>
      <c r="H116" s="47"/>
      <c r="I116" s="47"/>
      <c r="J116" s="47" t="s">
        <v>464</v>
      </c>
      <c r="K116" s="49">
        <f>IFERROR(SUM(K107:K115)/(SUMPRODUCT((K107:K115&lt;&gt;0)*1)),"")</f>
        <v>0</v>
      </c>
      <c r="L116" s="44" t="str">
        <f>IFERROR(K116/SUM($K$5:$K$25),"")</f>
        <v/>
      </c>
      <c r="M116" s="4"/>
      <c r="N116" s="4"/>
      <c r="O116" s="4"/>
    </row>
    <row r="117" spans="1:15" ht="20.25" thickBot="1">
      <c r="B117" s="45"/>
      <c r="C117" s="35"/>
      <c r="D117" s="48"/>
      <c r="E117" s="47"/>
      <c r="F117" s="47"/>
      <c r="G117" s="48"/>
      <c r="H117" s="47"/>
      <c r="I117" s="47"/>
      <c r="J117" s="37" t="s">
        <v>433</v>
      </c>
      <c r="K117" s="50">
        <f>IFERROR(SUM(K107:K116),"")</f>
        <v>0</v>
      </c>
      <c r="L117" s="48"/>
      <c r="M117" s="4"/>
      <c r="N117" s="4"/>
      <c r="O117" s="51"/>
    </row>
  </sheetData>
  <mergeCells count="6">
    <mergeCell ref="C104:E104"/>
    <mergeCell ref="C2:E2"/>
    <mergeCell ref="C30:E30"/>
    <mergeCell ref="C46:E46"/>
    <mergeCell ref="C65:E65"/>
    <mergeCell ref="C92:E92"/>
  </mergeCells>
  <conditionalFormatting sqref="O23">
    <cfRule type="expression" dxfId="6" priority="53" stopIfTrue="1">
      <formula>IF($K$23="0",$O$23,"0")</formula>
    </cfRule>
  </conditionalFormatting>
  <conditionalFormatting sqref="L41 H33:L40 D33:D40 L24 H5:L23 D5:D23 D49:D60 H49:L60 L61 D68:D86 H68:L86 L87 D95:D99 H95:L99 L100 D107:D115 H107:L115 L116">
    <cfRule type="cellIs" dxfId="5" priority="52" stopIfTrue="1" operator="equal">
      <formula>0</formula>
    </cfRule>
  </conditionalFormatting>
  <conditionalFormatting sqref="G33:G40 G5:G23 G49:G60 G68:G86 G95:G99 G107:G115">
    <cfRule type="expression" dxfId="4" priority="51" stopIfTrue="1">
      <formula>#DIV/0!</formula>
    </cfRule>
  </conditionalFormatting>
  <conditionalFormatting sqref="O33:O40 O5:O23 O49:O60 O68:O86 O95:O99 O107:O115">
    <cfRule type="containsText" dxfId="3" priority="49" stopIfTrue="1" operator="containsText" text="FALSE">
      <formula>NOT(ISERROR(SEARCH("FALSE",O5)))</formula>
    </cfRule>
    <cfRule type="expression" dxfId="2" priority="50" stopIfTrue="1">
      <formula>IF($K$23="0",$O$23,"0")</formula>
    </cfRule>
  </conditionalFormatting>
  <conditionalFormatting sqref="O29:O42 O1:O25 O46:O62 O65:O88 O92:O101 O104:O117">
    <cfRule type="containsText" dxfId="1" priority="47" stopIfTrue="1" operator="containsText" text="FALSE">
      <formula>NOT(ISERROR(SEARCH("FALSE",O1)))</formula>
    </cfRule>
    <cfRule type="containsText" dxfId="0" priority="48" stopIfTrue="1" operator="containsText" text="FALSE">
      <formula>NOT(ISERROR(SEARCH("FALSE",O1)))</formula>
    </cfRule>
  </conditionalFormatting>
  <dataValidations count="1">
    <dataValidation type="list" allowBlank="1" showInputMessage="1" showErrorMessage="1" sqref="B107:B115 B33:B40 B95:B99 B49:B60 B5:B23 B68:B86">
      <formula1>items</formula1>
    </dataValidation>
  </dataValidations>
  <printOptions horizontalCentered="1" verticalCentered="1"/>
  <pageMargins left="0.7" right="0.7" top="0.75" bottom="0.75" header="0.3" footer="0.3"/>
  <pageSetup paperSize="9" scale="54" orientation="landscape" horizontalDpi="300" verticalDpi="300" r:id="rId1"/>
  <rowBreaks count="4" manualBreakCount="4">
    <brk id="25" max="16383" man="1"/>
    <brk id="43" max="16383" man="1"/>
    <brk id="62" max="14" man="1"/>
    <brk id="88" max="14" man="1"/>
  </rowBreaks>
  <ignoredErrors>
    <ignoredError sqref="E23 A6:A2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Items</vt:lpstr>
      <vt:lpstr>Processing</vt:lpstr>
      <vt:lpstr>Total Warehouse&amp;Direct</vt:lpstr>
      <vt:lpstr> production</vt:lpstr>
      <vt:lpstr>Menu Analysis</vt:lpstr>
      <vt:lpstr>Code</vt:lpstr>
      <vt:lpstr>'Total Warehouse&amp;Direct'!items</vt:lpstr>
      <vt:lpstr>items</vt:lpstr>
      <vt:lpstr>'Total Warehouse&amp;Direct'!name</vt:lpstr>
      <vt:lpstr>name</vt:lpstr>
      <vt:lpstr>'Menu Analysis'!Print_Area</vt:lpstr>
      <vt:lpstr>Processing!Print_Area</vt:lpstr>
      <vt:lpstr>'Total Warehouse&amp;Direct'!Table1_1</vt:lpstr>
      <vt:lpstr>Table1_1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user</cp:lastModifiedBy>
  <cp:lastPrinted>2010-11-30T15:30:35Z</cp:lastPrinted>
  <dcterms:created xsi:type="dcterms:W3CDTF">2010-11-17T19:47:28Z</dcterms:created>
  <dcterms:modified xsi:type="dcterms:W3CDTF">2011-01-19T22:33:22Z</dcterms:modified>
</cp:coreProperties>
</file>